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AA70"/>
  <c r="Z70"/>
  <c r="S70"/>
  <c r="R70"/>
  <c r="K70"/>
  <c r="J70"/>
  <c r="C70"/>
  <c r="B70"/>
  <c r="AB69"/>
  <c r="Y69"/>
  <c r="T69"/>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A60"/>
  <c r="AA69" s="1"/>
  <c r="Z60"/>
  <c r="Z69" s="1"/>
  <c r="Y60"/>
  <c r="X60"/>
  <c r="X69" s="1"/>
  <c r="W60"/>
  <c r="W69" s="1"/>
  <c r="V60"/>
  <c r="V69" s="1"/>
  <c r="U60"/>
  <c r="U69" s="1"/>
  <c r="T60"/>
  <c r="S60"/>
  <c r="S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C41"/>
  <c r="C42" s="1"/>
  <c r="C51" s="1"/>
  <c r="B41"/>
  <c r="B14"/>
  <c r="K60" s="1"/>
  <c r="K69" s="1"/>
  <c r="C73" l="1"/>
  <c r="C59"/>
  <c r="J60"/>
  <c r="J69" s="1"/>
  <c r="Q60"/>
  <c r="Q69" s="1"/>
  <c r="I60"/>
  <c r="I69" s="1"/>
  <c r="P60"/>
  <c r="P69" s="1"/>
  <c r="H60"/>
  <c r="H69" s="1"/>
  <c r="B74"/>
  <c r="O60"/>
  <c r="O69" s="1"/>
  <c r="G60"/>
  <c r="G69" s="1"/>
  <c r="N60"/>
  <c r="N69" s="1"/>
  <c r="F60"/>
  <c r="F69" s="1"/>
  <c r="M60"/>
  <c r="M69" s="1"/>
  <c r="E60"/>
  <c r="E69" s="1"/>
  <c r="L60"/>
  <c r="L69" s="1"/>
  <c r="D60"/>
  <c r="D69" s="1"/>
  <c r="D41"/>
  <c r="B30"/>
  <c r="B42" s="1"/>
  <c r="B51" s="1"/>
  <c r="C60"/>
  <c r="C69" s="1"/>
  <c r="C61" l="1"/>
  <c r="B73"/>
  <c r="B59"/>
  <c r="B61" s="1"/>
  <c r="D57"/>
  <c r="D55"/>
  <c r="D53"/>
  <c r="D56"/>
  <c r="E41"/>
  <c r="D52" l="1"/>
  <c r="E55"/>
  <c r="E53"/>
  <c r="E56"/>
  <c r="E57"/>
  <c r="F41"/>
  <c r="C63"/>
  <c r="C68"/>
  <c r="B63"/>
  <c r="B68"/>
  <c r="C64" l="1"/>
  <c r="B64"/>
  <c r="E52"/>
  <c r="F55"/>
  <c r="F53"/>
  <c r="F56"/>
  <c r="F57"/>
  <c r="G41"/>
  <c r="F52" l="1"/>
  <c r="E42"/>
  <c r="E51" s="1"/>
  <c r="C76"/>
  <c r="C79" s="1"/>
  <c r="B71"/>
  <c r="D42"/>
  <c r="D51" s="1"/>
  <c r="C71"/>
  <c r="B76"/>
  <c r="B65"/>
  <c r="G57"/>
  <c r="G55"/>
  <c r="G56"/>
  <c r="H41"/>
  <c r="G53"/>
  <c r="C65"/>
  <c r="H56" l="1"/>
  <c r="H57"/>
  <c r="I41"/>
  <c r="H55"/>
  <c r="H53"/>
  <c r="H52" s="1"/>
  <c r="D59"/>
  <c r="D61" s="1"/>
  <c r="D73"/>
  <c r="B81"/>
  <c r="C77"/>
  <c r="B77"/>
  <c r="B79"/>
  <c r="C81"/>
  <c r="G52"/>
  <c r="E59"/>
  <c r="E61" s="1"/>
  <c r="E73"/>
  <c r="C80" l="1"/>
  <c r="B80"/>
  <c r="B82"/>
  <c r="B90"/>
  <c r="C82"/>
  <c r="C90"/>
  <c r="D63"/>
  <c r="D68"/>
  <c r="I57"/>
  <c r="I56"/>
  <c r="J41"/>
  <c r="I55"/>
  <c r="I53"/>
  <c r="E68"/>
  <c r="E63"/>
  <c r="C92" l="1"/>
  <c r="C85"/>
  <c r="J56"/>
  <c r="J57"/>
  <c r="J55"/>
  <c r="J53"/>
  <c r="J52" s="1"/>
  <c r="K41"/>
  <c r="D64"/>
  <c r="E64"/>
  <c r="E65" s="1"/>
  <c r="I52"/>
  <c r="B85"/>
  <c r="B92"/>
  <c r="F42" l="1"/>
  <c r="F51" s="1"/>
  <c r="D71"/>
  <c r="E71" s="1"/>
  <c r="D76"/>
  <c r="K57"/>
  <c r="K56"/>
  <c r="K55"/>
  <c r="K53"/>
  <c r="L41"/>
  <c r="G42"/>
  <c r="G51" s="1"/>
  <c r="E76"/>
  <c r="E79" s="1"/>
  <c r="D65"/>
  <c r="D79" l="1"/>
  <c r="D81"/>
  <c r="E81"/>
  <c r="D77"/>
  <c r="E77"/>
  <c r="G59"/>
  <c r="G61" s="1"/>
  <c r="G73"/>
  <c r="L57"/>
  <c r="L53"/>
  <c r="L55"/>
  <c r="L56"/>
  <c r="M41"/>
  <c r="K52"/>
  <c r="F59"/>
  <c r="F61" s="1"/>
  <c r="F73"/>
  <c r="L52" l="1"/>
  <c r="D90"/>
  <c r="D82"/>
  <c r="F68"/>
  <c r="F63"/>
  <c r="E90"/>
  <c r="E82"/>
  <c r="G68"/>
  <c r="G63"/>
  <c r="M55"/>
  <c r="M53"/>
  <c r="M57"/>
  <c r="N41"/>
  <c r="M56"/>
  <c r="E80"/>
  <c r="D80"/>
  <c r="D92" l="1"/>
  <c r="D85"/>
  <c r="N56"/>
  <c r="N55"/>
  <c r="N53"/>
  <c r="N57"/>
  <c r="O41"/>
  <c r="F64"/>
  <c r="M52"/>
  <c r="E92"/>
  <c r="E85"/>
  <c r="G64"/>
  <c r="G65" s="1"/>
  <c r="H42" l="1"/>
  <c r="H51" s="1"/>
  <c r="G71"/>
  <c r="F71"/>
  <c r="F76"/>
  <c r="F65"/>
  <c r="O57"/>
  <c r="O53"/>
  <c r="P41"/>
  <c r="O55"/>
  <c r="O56"/>
  <c r="I42"/>
  <c r="I51" s="1"/>
  <c r="G76"/>
  <c r="G79" s="1"/>
  <c r="N52"/>
  <c r="O52" l="1"/>
  <c r="F79"/>
  <c r="G77"/>
  <c r="G81"/>
  <c r="F81"/>
  <c r="F77"/>
  <c r="I73"/>
  <c r="I59"/>
  <c r="I61" s="1"/>
  <c r="P56"/>
  <c r="P57"/>
  <c r="Q41"/>
  <c r="P53"/>
  <c r="P55"/>
  <c r="H73"/>
  <c r="H59"/>
  <c r="H61" s="1"/>
  <c r="G90" l="1"/>
  <c r="G82"/>
  <c r="Q56"/>
  <c r="Q57"/>
  <c r="R41"/>
  <c r="Q55"/>
  <c r="Q53"/>
  <c r="P52"/>
  <c r="I63"/>
  <c r="I68"/>
  <c r="G80"/>
  <c r="F80"/>
  <c r="H63"/>
  <c r="H68"/>
  <c r="F90"/>
  <c r="F82"/>
  <c r="Q52" l="1"/>
  <c r="H64"/>
  <c r="H65" s="1"/>
  <c r="R56"/>
  <c r="R57"/>
  <c r="S41"/>
  <c r="R55"/>
  <c r="R53"/>
  <c r="R52" s="1"/>
  <c r="F92"/>
  <c r="F85"/>
  <c r="G92"/>
  <c r="G85"/>
  <c r="I64"/>
  <c r="I65"/>
  <c r="S56" l="1"/>
  <c r="S57"/>
  <c r="S55"/>
  <c r="S53"/>
  <c r="S52" s="1"/>
  <c r="T41"/>
  <c r="K42"/>
  <c r="K51" s="1"/>
  <c r="I76"/>
  <c r="I79" s="1"/>
  <c r="J42"/>
  <c r="J51" s="1"/>
  <c r="H71"/>
  <c r="I71" s="1"/>
  <c r="H76"/>
  <c r="J73" l="1"/>
  <c r="J59"/>
  <c r="J61" s="1"/>
  <c r="K73"/>
  <c r="K59"/>
  <c r="K61" s="1"/>
  <c r="T57"/>
  <c r="T55"/>
  <c r="T53"/>
  <c r="T56"/>
  <c r="U41"/>
  <c r="H79"/>
  <c r="I81"/>
  <c r="H77"/>
  <c r="I77"/>
  <c r="H81"/>
  <c r="K63" l="1"/>
  <c r="K68"/>
  <c r="H80"/>
  <c r="I80"/>
  <c r="J63"/>
  <c r="J68"/>
  <c r="I90"/>
  <c r="I82"/>
  <c r="U57"/>
  <c r="U56"/>
  <c r="U55"/>
  <c r="U53"/>
  <c r="U52" s="1"/>
  <c r="V41"/>
  <c r="H90"/>
  <c r="H82"/>
  <c r="T52"/>
  <c r="J64" l="1"/>
  <c r="J65"/>
  <c r="I92"/>
  <c r="I85"/>
  <c r="V56"/>
  <c r="V55"/>
  <c r="V53"/>
  <c r="V52" s="1"/>
  <c r="W41"/>
  <c r="V57"/>
  <c r="H92"/>
  <c r="H85"/>
  <c r="F21"/>
  <c r="F22" s="1"/>
  <c r="K64"/>
  <c r="W57" l="1"/>
  <c r="W56"/>
  <c r="W55"/>
  <c r="X41"/>
  <c r="W53"/>
  <c r="W52" s="1"/>
  <c r="M42"/>
  <c r="M51" s="1"/>
  <c r="K76"/>
  <c r="K79" s="1"/>
  <c r="K65"/>
  <c r="L42"/>
  <c r="L51" s="1"/>
  <c r="K71"/>
  <c r="J71"/>
  <c r="J76"/>
  <c r="M59" l="1"/>
  <c r="M61" s="1"/>
  <c r="M73"/>
  <c r="X56"/>
  <c r="X57"/>
  <c r="Y41"/>
  <c r="X53"/>
  <c r="X52" s="1"/>
  <c r="X55"/>
  <c r="J79"/>
  <c r="K81"/>
  <c r="J81"/>
  <c r="K77"/>
  <c r="J77"/>
  <c r="L59"/>
  <c r="L61" s="1"/>
  <c r="L73"/>
  <c r="Y55" l="1"/>
  <c r="Y56"/>
  <c r="Y57"/>
  <c r="Z41"/>
  <c r="Y53"/>
  <c r="Y52" s="1"/>
  <c r="L63"/>
  <c r="L68"/>
  <c r="J82"/>
  <c r="J90"/>
  <c r="K82"/>
  <c r="K90"/>
  <c r="K80"/>
  <c r="J80"/>
  <c r="M68"/>
  <c r="M63"/>
  <c r="L64" l="1"/>
  <c r="L65"/>
  <c r="J85"/>
  <c r="J92"/>
  <c r="Z56"/>
  <c r="Z57"/>
  <c r="AA41"/>
  <c r="Z53"/>
  <c r="Z52" s="1"/>
  <c r="Z55"/>
  <c r="K92"/>
  <c r="K85"/>
  <c r="M64"/>
  <c r="M65"/>
  <c r="O42" l="1"/>
  <c r="O51" s="1"/>
  <c r="M76"/>
  <c r="AA56"/>
  <c r="AA57"/>
  <c r="AB41"/>
  <c r="AA53"/>
  <c r="AA52" s="1"/>
  <c r="AA55"/>
  <c r="N42"/>
  <c r="N51" s="1"/>
  <c r="L71"/>
  <c r="M71" s="1"/>
  <c r="L76"/>
  <c r="AB57" l="1"/>
  <c r="AB56"/>
  <c r="AB53"/>
  <c r="AB55"/>
  <c r="AC41"/>
  <c r="L79"/>
  <c r="L80" s="1"/>
  <c r="L81"/>
  <c r="L77"/>
  <c r="M79"/>
  <c r="M77"/>
  <c r="M81"/>
  <c r="N59"/>
  <c r="N61" s="1"/>
  <c r="N73"/>
  <c r="O59"/>
  <c r="O61" s="1"/>
  <c r="O73"/>
  <c r="L90" l="1"/>
  <c r="L82"/>
  <c r="AC53"/>
  <c r="AC55"/>
  <c r="AD41"/>
  <c r="AC57"/>
  <c r="AC56"/>
  <c r="O68"/>
  <c r="O63"/>
  <c r="L92"/>
  <c r="L85"/>
  <c r="AB52"/>
  <c r="N68"/>
  <c r="N63"/>
  <c r="M90"/>
  <c r="M82"/>
  <c r="M80"/>
  <c r="AD56" l="1"/>
  <c r="AD53"/>
  <c r="AD55"/>
  <c r="AE41"/>
  <c r="AD57"/>
  <c r="AC52"/>
  <c r="N64"/>
  <c r="M92"/>
  <c r="M85"/>
  <c r="O64"/>
  <c r="P42" l="1"/>
  <c r="P51" s="1"/>
  <c r="N71"/>
  <c r="O71" s="1"/>
  <c r="N76"/>
  <c r="N65"/>
  <c r="AE56"/>
  <c r="AE57"/>
  <c r="AE55"/>
  <c r="AF41"/>
  <c r="AE53"/>
  <c r="Q42"/>
  <c r="Q51" s="1"/>
  <c r="O76"/>
  <c r="AD52"/>
  <c r="O65"/>
  <c r="AF56" l="1"/>
  <c r="AF57"/>
  <c r="AF55"/>
  <c r="AF53"/>
  <c r="AF52" s="1"/>
  <c r="O79"/>
  <c r="O81"/>
  <c r="O77"/>
  <c r="N79"/>
  <c r="N80" s="1"/>
  <c r="N77"/>
  <c r="N81"/>
  <c r="Q73"/>
  <c r="Q59"/>
  <c r="Q61" s="1"/>
  <c r="AE52"/>
  <c r="P73"/>
  <c r="P59"/>
  <c r="P61" s="1"/>
  <c r="N92" l="1"/>
  <c r="N85"/>
  <c r="Q63"/>
  <c r="Q68"/>
  <c r="O90"/>
  <c r="O82"/>
  <c r="O80"/>
  <c r="P63"/>
  <c r="P68"/>
  <c r="N90"/>
  <c r="N82"/>
  <c r="O92" l="1"/>
  <c r="O85"/>
  <c r="Q64"/>
  <c r="Q65"/>
  <c r="P64"/>
  <c r="P65" s="1"/>
  <c r="R42" l="1"/>
  <c r="R51" s="1"/>
  <c r="P71"/>
  <c r="P76"/>
  <c r="S42"/>
  <c r="S51" s="1"/>
  <c r="Q71"/>
  <c r="Q76"/>
  <c r="Q79" l="1"/>
  <c r="Q77"/>
  <c r="Q81"/>
  <c r="S73"/>
  <c r="S59"/>
  <c r="S61" s="1"/>
  <c r="P79"/>
  <c r="P80" s="1"/>
  <c r="P77"/>
  <c r="P81"/>
  <c r="R73"/>
  <c r="R59"/>
  <c r="R61" s="1"/>
  <c r="P90" l="1"/>
  <c r="P82"/>
  <c r="S63"/>
  <c r="S68"/>
  <c r="R63"/>
  <c r="R68"/>
  <c r="P92"/>
  <c r="P85"/>
  <c r="Q90"/>
  <c r="Q82"/>
  <c r="B83" s="1"/>
  <c r="Q80"/>
  <c r="R64" l="1"/>
  <c r="R65"/>
  <c r="S64"/>
  <c r="S65"/>
  <c r="Q92"/>
  <c r="Q85"/>
  <c r="B86" s="1"/>
  <c r="B84"/>
  <c r="F19" s="1"/>
  <c r="B87" l="1"/>
  <c r="F20" s="1"/>
  <c r="U42"/>
  <c r="U51" s="1"/>
  <c r="S76"/>
  <c r="T42"/>
  <c r="T51" s="1"/>
  <c r="R71"/>
  <c r="S71" s="1"/>
  <c r="R76"/>
  <c r="R79" l="1"/>
  <c r="R80" s="1"/>
  <c r="R85" s="1"/>
  <c r="R81"/>
  <c r="R77"/>
  <c r="R82" s="1"/>
  <c r="T59"/>
  <c r="T61" s="1"/>
  <c r="T73"/>
  <c r="U59"/>
  <c r="U61" s="1"/>
  <c r="U73"/>
  <c r="S79"/>
  <c r="S80" s="1"/>
  <c r="S85" s="1"/>
  <c r="S81"/>
  <c r="S77"/>
  <c r="S82" s="1"/>
  <c r="T63" l="1"/>
  <c r="T68"/>
  <c r="U68"/>
  <c r="U63"/>
  <c r="U64" l="1"/>
  <c r="U65"/>
  <c r="T64"/>
  <c r="T65"/>
  <c r="V42" l="1"/>
  <c r="V51" s="1"/>
  <c r="T71"/>
  <c r="T76"/>
  <c r="W42"/>
  <c r="W51" s="1"/>
  <c r="U71"/>
  <c r="U76"/>
  <c r="U79" l="1"/>
  <c r="U81"/>
  <c r="U77"/>
  <c r="U82" s="1"/>
  <c r="W59"/>
  <c r="W61" s="1"/>
  <c r="W73"/>
  <c r="T79"/>
  <c r="T80" s="1"/>
  <c r="T85" s="1"/>
  <c r="T81"/>
  <c r="T77"/>
  <c r="T82" s="1"/>
  <c r="V59"/>
  <c r="V61" s="1"/>
  <c r="V73"/>
  <c r="W68" l="1"/>
  <c r="W63"/>
  <c r="V68"/>
  <c r="V63"/>
  <c r="U80"/>
  <c r="U85" s="1"/>
  <c r="V64" l="1"/>
  <c r="W64"/>
  <c r="Y42" l="1"/>
  <c r="Y51" s="1"/>
  <c r="W76"/>
  <c r="W65"/>
  <c r="X42"/>
  <c r="X51" s="1"/>
  <c r="V71"/>
  <c r="W71" s="1"/>
  <c r="V76"/>
  <c r="V65"/>
  <c r="V79" l="1"/>
  <c r="V80" s="1"/>
  <c r="V85" s="1"/>
  <c r="V81"/>
  <c r="V77"/>
  <c r="V82" s="1"/>
  <c r="Y73"/>
  <c r="Y59"/>
  <c r="Y61" s="1"/>
  <c r="X73"/>
  <c r="X59"/>
  <c r="X61" s="1"/>
  <c r="W79"/>
  <c r="W80" s="1"/>
  <c r="W85" s="1"/>
  <c r="W77"/>
  <c r="W82" s="1"/>
  <c r="W81"/>
  <c r="Y63" l="1"/>
  <c r="Y68"/>
  <c r="X63"/>
  <c r="X68"/>
  <c r="X64" l="1"/>
  <c r="X65"/>
  <c r="Y64"/>
  <c r="AA42" l="1"/>
  <c r="AA51" s="1"/>
  <c r="Y76"/>
  <c r="Y65"/>
  <c r="Z42"/>
  <c r="Z51" s="1"/>
  <c r="X71"/>
  <c r="Y71" s="1"/>
  <c r="X76"/>
  <c r="X79" l="1"/>
  <c r="X80" s="1"/>
  <c r="X85" s="1"/>
  <c r="X77"/>
  <c r="X82" s="1"/>
  <c r="X81"/>
  <c r="Y79"/>
  <c r="Y80" s="1"/>
  <c r="Y85" s="1"/>
  <c r="Y77"/>
  <c r="Y82" s="1"/>
  <c r="Y81"/>
  <c r="Z73"/>
  <c r="Z59"/>
  <c r="Z61" s="1"/>
  <c r="AA73"/>
  <c r="AA59"/>
  <c r="AA61" s="1"/>
  <c r="AA63" l="1"/>
  <c r="AA68"/>
  <c r="Z63"/>
  <c r="Z68"/>
  <c r="Z64" l="1"/>
  <c r="Z65" s="1"/>
  <c r="AA64"/>
  <c r="AA65"/>
  <c r="AC42" l="1"/>
  <c r="AC51" s="1"/>
  <c r="AA76"/>
  <c r="AB42"/>
  <c r="AB51" s="1"/>
  <c r="Z71"/>
  <c r="AA71" s="1"/>
  <c r="Z76"/>
  <c r="Z79" l="1"/>
  <c r="Z80" s="1"/>
  <c r="Z85" s="1"/>
  <c r="Z81"/>
  <c r="Z77"/>
  <c r="Z82" s="1"/>
  <c r="AB59"/>
  <c r="AB61" s="1"/>
  <c r="AB73"/>
  <c r="AA79"/>
  <c r="AA80" s="1"/>
  <c r="AA85" s="1"/>
  <c r="AA77"/>
  <c r="AA82" s="1"/>
  <c r="AA81"/>
  <c r="AC59"/>
  <c r="AC61" s="1"/>
  <c r="AC73"/>
  <c r="AC68" l="1"/>
  <c r="AC63"/>
  <c r="AB63"/>
  <c r="AB68"/>
  <c r="AC64" l="1"/>
  <c r="AC65"/>
  <c r="AB64"/>
  <c r="AB65"/>
  <c r="AD42" l="1"/>
  <c r="AD51" s="1"/>
  <c r="AB71"/>
  <c r="AB76"/>
  <c r="AE42"/>
  <c r="AE51" s="1"/>
  <c r="AC71"/>
  <c r="AC76"/>
  <c r="AC79" l="1"/>
  <c r="AC77"/>
  <c r="AC82" s="1"/>
  <c r="AC81"/>
  <c r="AE59"/>
  <c r="AE61" s="1"/>
  <c r="AE73"/>
  <c r="AB79"/>
  <c r="AB80" s="1"/>
  <c r="AB85" s="1"/>
  <c r="AB81"/>
  <c r="AB77"/>
  <c r="AB82" s="1"/>
  <c r="AD59"/>
  <c r="AD61" s="1"/>
  <c r="AD73"/>
  <c r="AE68" l="1"/>
  <c r="AE63"/>
  <c r="AD68"/>
  <c r="AD63"/>
  <c r="AC80"/>
  <c r="AC85" s="1"/>
  <c r="AD64" l="1"/>
  <c r="AE64"/>
  <c r="AE65"/>
  <c r="AF42" l="1"/>
  <c r="AF51" s="1"/>
  <c r="AD71"/>
  <c r="AE71" s="1"/>
  <c r="AD76"/>
  <c r="AE76"/>
  <c r="AD65"/>
  <c r="AE79" l="1"/>
  <c r="AE77"/>
  <c r="AE82" s="1"/>
  <c r="AE81"/>
  <c r="AD79"/>
  <c r="AD80" s="1"/>
  <c r="AD85" s="1"/>
  <c r="AD81"/>
  <c r="AD77"/>
  <c r="AD82" s="1"/>
  <c r="AF73"/>
  <c r="AF59"/>
  <c r="AF61" s="1"/>
  <c r="AF63" l="1"/>
  <c r="AF68"/>
  <c r="AE80"/>
  <c r="AE85" s="1"/>
  <c r="AF64" l="1"/>
  <c r="AF65"/>
  <c r="AF71" l="1"/>
  <c r="AF76"/>
  <c r="AF79" l="1"/>
  <c r="AF80" s="1"/>
  <c r="AF85" s="1"/>
  <c r="AF81"/>
  <c r="AF77"/>
  <c r="AF82" s="1"/>
  <c r="B27" i="24" l="1"/>
  <c r="B34" s="1"/>
  <c r="A11" i="15"/>
  <c r="A14"/>
  <c r="A8"/>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<sst xmlns="http://schemas.openxmlformats.org/spreadsheetml/2006/main" count="1313" uniqueCount="507">
  <si>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</si>
  <si>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</si>
  <si>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</si>
  <si>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</si>
  <si>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</si>
  <si>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</si>
  <si>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</si>
  <si>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</si>
  <si>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</si>
  <si>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</si>
  <si>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</si>
  <si>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</si>
  <si>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</si>
  <si>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</si>
  <si>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</si>
  <si>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</si>
  <si>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</si>
  <si>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</si>
  <si>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</si>
  <si>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</si>
  <si>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</si>
  <si>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</si>
  <si>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</si>
  <si>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</si>
  <si>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</si>
  <si>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</si>
  <si>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</si>
  <si>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</si>
  <si>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</si>
  <si>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</si>
  <si>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</si>
  <si>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</si>
  <si>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</si>
  <si>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</si>
  <si>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</si>
  <si>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</si>
  <si>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</si>
  <si>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</si>
  <si>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</si>
  <si>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</si>
  <si>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</si>
  <si>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</si>
  <si>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</si>
  <si>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</si>
  <si>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</si>
  <si>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</si>
  <si>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</si>
  <si>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</si>
  <si>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</si>
  <si>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</si>
  <si>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</si>
  <si>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</si>
  <si>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</si>
  <si>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</si>
  <si>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</si>
  <si>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</si>
  <si>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</si>
  <si>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</si>
  <si>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</si>
  <si>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</si>
  <si>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</si>
  <si>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</si>
  <si>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</si>
  <si>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</si>
  <si>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</si>
  <si>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</si>
  <si>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</si>
  <si>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</si>
  <si>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</si>
  <si>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</si>
  <si>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</si>
  <si>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</si>
  <si>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</si>
  <si>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</si>
  <si>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</si>
  <si>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</si>
  <si>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</si>
  <si>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</si>
  <si>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</si>
  <si>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</si>
  <si>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</si>
  <si>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</si>
  <si>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</si>
  <si>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</si>
  <si>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</si>
  <si>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</si>
  <si>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</si>
  <si>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</si>
  <si>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</si>
  <si>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</si>
  <si>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</si>
  <si>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</si>
  <si>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</si>
  <si>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</si>
  <si>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</si>
  <si>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</si>
  <si>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</si>
  <si>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</si>
  <si>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</si>
  <si>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</si>
  <si>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</si>
  <si>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</si>
  <si>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</si>
  <si>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</si>
  <si>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</si>
  <si>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</si>
  <si>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</si>
  <si>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</si>
  <si>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</si>
  <si>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</si>
  <si>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</si>
  <si>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</si>
  <si>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</si>
  <si>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</si>
  <si>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</si>
  <si>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</si>
  <si>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</si>
  <si>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</si>
  <si>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</si>
  <si>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</si>
  <si>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</si>
  <si>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</si>
  <si>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</si>
  <si>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</si>
  <si>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</si>
  <si>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</si>
  <si>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</si>
  <si>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</si>
  <si>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</si>
  <si>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</si>
  <si>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</si>
  <si>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</si>
  <si>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</si>
  <si>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</si>
  <si>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</si>
  <si>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</si>
  <si>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</si>
  <si>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</si>
  <si>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</si>
  <si>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</si>
  <si>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</si>
  <si>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</si>
  <si>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</si>
  <si>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</si>
  <si>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</si>
  <si>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</si>
  <si>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</si>
  <si>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</si>
  <si>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</si>
  <si>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</si>
  <si>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</si>
  <si>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</si>
  <si>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</si>
  <si>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</si>
  <si>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</si>
  <si>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</si>
  <si>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</si>
  <si>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</si>
  <si>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</si>
  <si>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</si>
  <si>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</si>
  <si>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</si>
  <si>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</si>
  <si>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</si>
  <si>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</si>
  <si>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</si>
  <si>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</si>
  <si>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</si>
  <si>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</si>
  <si>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</si>
  <si>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</si>
  <si>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</si>
  <si>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</si>
  <si>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</si>
  <si>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</si>
  <si>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</si>
  <si>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</si>
  <si>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</si>
  <si>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</si>
  <si>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</si>
  <si>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</si>
  <si>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</si>
  <si>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</si>
  <si>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</si>
  <si>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</si>
  <si>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</si>
  <si>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</si>
  <si>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</si>
  <si>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</si>
  <si>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</si>
  <si>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</si>
  <si>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</si>
  <si>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</si>
  <si>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</si>
  <si>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</si>
  <si>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</si>
  <si>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</si>
  <si>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</si>
  <si>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</si>
  <si>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</si>
  <si>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</si>
  <si>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</si>
  <si>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</si>
  <si>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</si>
  <si>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</si>
  <si>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</si>
  <si>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</si>
  <si>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</si>
  <si>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</si>
  <si>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</si>
  <si>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</si>
  <si>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</si>
  <si>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</si>
  <si>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</si>
  <si>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</si>
  <si>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</si>
  <si>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</si>
  <si>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</si>
  <si>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</si>
  <si>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</si>
  <si>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</si>
  <si>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</si>
  <si>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</si>
  <si>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</si>
  <si>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</si>
  <si>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</si>
  <si>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</si>
  <si>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</si>
  <si>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</si>
  <si>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</si>
  <si>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</si>
  <si>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</si>
  <si>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</si>
  <si>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</si>
  <si>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</si>
  <si>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</si>
  <si>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</si>
  <si>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</si>
  <si>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</si>
  <si>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</si>
  <si>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</si>
  <si>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</si>
  <si>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</si>
  <si>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</si>
  <si>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</si>
  <si>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</si>
  <si>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</si>
  <si>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</si>
  <si>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</si>
  <si>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</si>
  <si>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</si>
  <si>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</si>
  <si>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</si>
  <si>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</si>
  <si>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</si>
  <si>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</si>
  <si>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</si>
  <si>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</si>
  <si>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</si>
  <si>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</si>
  <si>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</si>
  <si>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</si>
  <si>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</si>
  <si>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</si>
  <si>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</si>
  <si>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</si>
  <si>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</si>
  <si>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</si>
  <si>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</si>
  <si>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</si>
  <si>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</si>
  <si>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</si>
  <si>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</si>
  <si>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</si>
  <si>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</si>
  <si>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</si>
  <si>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</si>
  <si>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</si>
  <si>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</si>
  <si>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</si>
  <si>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</si>
  <si>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</si>
  <si>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</si>
  <si>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</si>
  <si>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</si>
  <si>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</si>
  <si>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</si>
  <si>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</si>
  <si>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</si>
  <si>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</si>
  <si>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</si>
  <si>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</si>
  <si>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</si>
  <si>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</si>
  <si>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</si>
  <si>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</si>
  <si>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</si>
  <si>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</si>
  <si>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</si>
  <si>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</si>
  <si>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</si>
  <si>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</si>
  <si>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</si>
  <si>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</si>
  <si>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</si>
  <si>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</si>
  <si>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</si>
  <si>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</si>
  <si>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</si>
  <si>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</si>
  <si>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</si>
  <si>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</si>
  <si>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</si>
  <si>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</si>
  <si>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</si>
  <si>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</si>
  <si>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</si>
  <si>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</si>
  <si>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</si>
  <si>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</si>
  <si>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</si>
  <si>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</si>
  <si>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</si>
  <si>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</si>
  <si>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</si>
  <si>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</si>
  <si>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</si>
  <si>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</si>
  <si>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</si>
  <si>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</si>
  <si>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</si>
  <si>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</si>
  <si>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</si>
  <si>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</si>
  <si>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</si>
  <si>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</si>
  <si>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</si>
  <si>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</si>
  <si>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</si>
  <si>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</si>
  <si>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</si>
  <si>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</si>
  <si>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</si>
  <si>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</si>
  <si>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</si>
  <si>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</si>
  <si>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</si>
  <si>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</si>
  <si>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</si>
  <si>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</si>
  <si>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</si>
  <si>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</si>
  <si>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</si>
  <si>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</si>
  <si>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</si>
  <si>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</si>
  <si>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</si>
  <si>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</si>
  <si>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</si>
  <si>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</si>
  <si>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</si>
  <si>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</si>
  <si>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</si>
  <si>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</si>
  <si>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</si>
  <si>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</si>
  <si>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</si>
  <si>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</si>
  <si>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</si>
  <si>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</si>
  <si>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</si>
  <si>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</si>
  <si>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</si>
  <si>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</si>
  <si>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</si>
  <si>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</si>
  <si>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</si>
  <si>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</si>
  <si>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</si>
  <si>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</si>
  <si>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</si>
  <si>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</si>
  <si>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</si>
  <si>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</si>
  <si>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</si>
  <si>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</si>
  <si>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</si>
  <si>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</si>
  <si>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</si>
  <si>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</si>
  <si>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</si>
  <si>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</si>
  <si>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</si>
  <si>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</si>
  <si>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</si>
  <si>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</si>
  <si>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</si>
  <si>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</si>
  <si>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</si>
  <si>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</si>
  <si>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</si>
  <si>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</si>
  <si>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</si>
  <si>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</si>
  <si>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</si>
  <si>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</si>
  <si>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</si>
  <si>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</si>
  <si>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</si>
  <si>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</si>
  <si>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</si>
  <si>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</si>
  <si>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</si>
  <si>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</si>
  <si>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</si>
  <si>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</si>
  <si>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</si>
  <si>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</si>
  <si>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</si>
  <si>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</si>
  <si>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</si>
  <si>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</si>
  <si>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</si>
  <si>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</si>
  <si>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</si>
  <si>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</si>
  <si>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</si>
  <si>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</si>
  <si>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</si>
  <si>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</si>
  <si>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</si>
  <si>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</si>
  <si>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</si>
  <si>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</si>
  <si>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</si>
  <si>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</si>
  <si>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</si>
  <si>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</si>
  <si>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</si>
  <si>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</si>
  <si>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</si>
  <si>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</si>
  <si>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</si>
  <si>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</si>
  <si>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</si>
  <si>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</si>
  <si>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</si>
  <si>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</si>
  <si>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</si>
  <si>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</si>
  <si>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</si>
  <si>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</si>
  <si>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</si>
  <si>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</si>
  <si>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</si>
  <si>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</si>
  <si>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</si>
  <si>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</si>
  <si>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</si>
  <si>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</si>
  <si>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</si>
  <si>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</si>
  <si>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</si>
  <si>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</si>
  <si>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</si>
  <si>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</si>
  <si>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</si>
  <si>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</si>
  <si>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</si>
  <si>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</si>
  <si>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</si>
  <si>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</si>
  <si>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</si>
  <si>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</si>
  <si>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ЭN232704_09</t>
  </si>
  <si>
    <t>г. Камешково</t>
  </si>
  <si>
    <t xml:space="preserve">Строительство воздушных линий осуществляется для обеспечения возможности подключения новых потребителей, повышение надежности электроснабжения.
</t>
  </si>
  <si>
    <t>Строительство воздушных линий осуществляется для обеспечения возможности подключения новых потребителей, повышение надежности электроснабжения.</t>
  </si>
  <si>
    <t xml:space="preserve">Строительство ВЛ-10 кВ Ф-25 от ЛР-10 до ПКУ-1, г. Камешково (1,0 км) </t>
  </si>
  <si>
    <t xml:space="preserve">1.0 Км_x000D_
</t>
  </si>
  <si>
    <t>1.4.3 Строительство воздушных линий напряжением 6-10 кВ</t>
  </si>
  <si>
    <t xml:space="preserve">Полная стоимость проекта составляет 4865,993 тыс. руб. без НДС (5 936,438 тыс. руб. с НДС). 
</t>
  </si>
  <si>
    <t>Владимирская область, г. Камешково</t>
  </si>
  <si>
    <t>Финансовая модель по проекту инвестиционной программы ЭN232704_09</t>
  </si>
  <si>
    <t>Строительство ВЛ-10 кВ Ф-25 от ЛР-10 до ПКУ-1 (Камешково)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</si>
  <si>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</si>
  <si>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</si>
  <si>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</si>
  <si>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</si>
  <si>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</si>
  <si>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</si>
  <si>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</si>
  <si>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ВЛ-10 кВ Ф-25</t>
  </si>
  <si>
    <t xml:space="preserve">
  </t>
  </si>
  <si>
    <t>ул. Дорожная</t>
  </si>
  <si>
    <t>Ф-25</t>
  </si>
  <si>
    <t>РП-1</t>
  </si>
  <si>
    <t xml:space="preserve">Обеспечение надежного электроснабжения потребителей.  </t>
  </si>
  <si>
    <t xml:space="preserve">При реализации проекта планируется Строительство ВЛ-10 кВ Ф-25 от ЛР-10 до ПКУ-1, г. Камешково (1,0 км) с установкой опор, провода.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</si>
  <si>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-0,0020032684906735/SAIDI (∆Пsaidi)
-0,000660520415662707/SAIFI (∆Пsaifi)
1,555479/Oбъем финансирования для обеспечения деятельности сетевой организации (Фхо)
</t>
  </si>
  <si>
    <t>Акт технического освидетельствования.</t>
  </si>
  <si>
    <t>Всего за 2025 год, в том числе</t>
  </si>
  <si>
    <t>14.03.2025г., Акт №2</t>
  </si>
  <si>
    <t>11.07.2025г., Акт №14</t>
  </si>
  <si>
    <t>Старение изоляции</t>
  </si>
  <si>
    <t>16.12.2025г., акт № 28</t>
  </si>
  <si>
    <t>17.12.2025г., акт № 29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</si>
</sst>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37" fillId="0" borderId="10" xfId="6" applyFont="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64" xfId="67" applyFont="1" applyBorder="1" applyAlignment="1">
      <alignment horizontal="left"/>
    </xf>
    <xf numFmtId="0" fontId="36" fillId="0" borderId="64" xfId="67" applyFont="1" applyBorder="1" applyAlignment="1">
      <alignment horizontal="center" vertical="top"/>
    </xf>
    <xf numFmtId="0" fontId="9" fillId="0" borderId="64" xfId="67" applyFont="1" applyBorder="1" applyAlignment="1">
      <alignment horizontal="left" vertical="top" wrapText="1"/>
    </xf>
    <xf numFmtId="0" fontId="9" fillId="0" borderId="64" xfId="67" applyFont="1" applyBorder="1" applyAlignment="1">
      <alignment horizontal="left" vertical="top"/>
    </xf>
    <xf numFmtId="0" fontId="9" fillId="0" borderId="64" xfId="67" applyFont="1" applyBorder="1" applyAlignment="1">
      <alignment horizontal="left" wrapText="1"/>
    </xf>
    <xf numFmtId="0" fontId="63" fillId="0" borderId="0" xfId="6" applyBorder="1"/>
    <xf numFmtId="0" fontId="63" fillId="0" borderId="64" xfId="6" applyBorder="1"/>
    <xf numFmtId="0" fontId="0" fillId="0" borderId="64" xfId="6" applyFont="1" applyBorder="1"/>
    <xf numFmtId="0" fontId="9" fillId="0" borderId="64" xfId="67" applyFont="1" applyBorder="1" applyAlignment="1">
      <alignment horizontal="center"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-878.98333333333403</c:v>
                </c:pt>
                <c:pt idx="1">
                  <c:v>954.95194444444428</c:v>
                </c:pt>
                <c:pt idx="2">
                  <c:v>1397.1016666666665</c:v>
                </c:pt>
                <c:pt idx="3">
                  <c:v>2088.4357638888887</c:v>
                </c:pt>
                <c:pt idx="4">
                  <c:v>2536.4731944444443</c:v>
                </c:pt>
                <c:pt idx="5">
                  <c:v>3046.8067187500001</c:v>
                </c:pt>
                <c:pt idx="6">
                  <c:v>3496.3160763888891</c:v>
                </c:pt>
                <c:pt idx="7">
                  <c:v>3961.3994574652779</c:v>
                </c:pt>
                <c:pt idx="8">
                  <c:v>4411.2767968750004</c:v>
                </c:pt>
                <c:pt idx="9">
                  <c:v>4865.0476421440981</c:v>
                </c:pt>
                <c:pt idx="10">
                  <c:v>5315.0169769965287</c:v>
                </c:pt>
                <c:pt idx="11">
                  <c:v>5765.9596883138029</c:v>
                </c:pt>
                <c:pt idx="12">
                  <c:v>6215.9520220269105</c:v>
                </c:pt>
                <c:pt idx="13">
                  <c:v>6666.1876998562293</c:v>
                </c:pt>
                <c:pt idx="14">
                  <c:v>7116.1857832845062</c:v>
                </c:pt>
              </c:numCache>
            </c:numRef>
          </c:val>
          <c:extLst xmlns:c16r2="http://schemas.microsoft.com/office/drawing/2015/06/chart">
            <c:ext xmlns:c16="http://schemas.microsoft.com/office/drawing/2014/chart" uri="{C3380CC4-5D6E-409C-BE32-E72D297353CC}">
              <c16:uniqueId val="{00000000-A73B-4048-9C9C-8928C26AA9C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-878.98333333333403</c:v>
                </c:pt>
                <c:pt idx="1">
                  <c:v>510.43846136805723</c:v>
                </c:pt>
                <c:pt idx="2">
                  <c:v>785.72654565961511</c:v>
                </c:pt>
                <c:pt idx="3">
                  <c:v>1153.2728440774317</c:v>
                </c:pt>
                <c:pt idx="4">
                  <c:v>1356.6697738442863</c:v>
                </c:pt>
                <c:pt idx="5">
                  <c:v>1554.4988908843841</c:v>
                </c:pt>
                <c:pt idx="6">
                  <c:v>1703.2913324408551</c:v>
                </c:pt>
                <c:pt idx="7">
                  <c:v>1834.7468965678697</c:v>
                </c:pt>
                <c:pt idx="8">
                  <c:v>1943.3265095294526</c:v>
                </c:pt>
                <c:pt idx="9">
                  <c:v>2036.8448473840372</c:v>
                </c:pt>
                <c:pt idx="10">
                  <c:v>2116.0309789458388</c:v>
                </c:pt>
                <c:pt idx="11">
                  <c:v>2183.7941311055938</c:v>
                </c:pt>
                <c:pt idx="12">
                  <c:v>2241.5350062966891</c:v>
                </c:pt>
                <c:pt idx="13">
                  <c:v>2290.8664894751128</c:v>
                </c:pt>
                <c:pt idx="14">
                  <c:v>2332.9683171612205</c:v>
                </c:pt>
              </c:numCache>
            </c:numRef>
          </c:val>
          <c:extLst xmlns:c16r2="http://schemas.microsoft.com/office/drawing/2015/06/chart">
            <c:ext xmlns:c16="http://schemas.microsoft.com/office/drawing/2014/chart" uri="{C3380CC4-5D6E-409C-BE32-E72D297353CC}">
              <c16:uniqueId val="{00000001-A73B-4048-9C9C-8928C26AA9C2}"/>
            </c:ext>
          </c:extLst>
        </c:ser>
        <c:marker val="1"/>
        <c:axId val="164819712"/>
        <c:axId val="164821248"/>
      </c:lineChart>
      <c:catAx>
        <c:axId val="16481971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821248"/>
        <c:crosses val="autoZero"/>
        <c:auto val="1"/>
        <c:lblAlgn val="ctr"/>
        <c:lblOffset val="100"/>
      </c:catAx>
      <c:valAx>
        <c:axId val="1648212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81971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3FB752BD-9DC1-4874-9239-32EF1B6D7E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42;&#1051;-10%20&#1082;&#1042;%20&#1060;-25%20&#1086;&#1090;%20&#1051;&#1056;-10%20&#1076;&#1086;%20&#1055;&#1050;&#1059;-1%20(&#1050;&#1072;&#1084;&#1077;&#1096;&#1082;&#1086;&#1074;&#1086;)%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5"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4" t="s">
        <v>455</v>
      </c>
      <c r="B5" s="264"/>
      <c r="C5" s="264"/>
    </row>
    <row r="6" spans="1:3" s="7" customFormat="1" ht="15.75">
      <c r="A6" s="12"/>
    </row>
    <row r="7" spans="1:3" s="7" customFormat="1" ht="18.75">
      <c r="A7" s="268" t="s">
        <v>5</v>
      </c>
      <c r="B7" s="268"/>
      <c r="C7" s="268"/>
    </row>
    <row r="8" spans="1:3" s="7" customFormat="1" ht="18.75">
      <c r="A8" s="10"/>
      <c r="B8" s="10"/>
      <c r="C8" s="10"/>
    </row>
    <row r="9" spans="1:3" s="7" customFormat="1" ht="24" customHeight="1">
      <c r="A9" s="269" t="s">
        <v>456</v>
      </c>
      <c r="B9" s="269"/>
      <c r="C9" s="269"/>
    </row>
    <row r="10" spans="1:3" s="7" customFormat="1">
      <c r="A10" s="265" t="s">
        <v>4</v>
      </c>
      <c r="B10" s="265"/>
      <c r="C10" s="265"/>
    </row>
    <row r="11" spans="1:3" s="7" customFormat="1" ht="18.75">
      <c r="A11" s="10"/>
      <c r="B11" s="10"/>
      <c r="C11" s="10"/>
    </row>
    <row r="12" spans="1:3" s="7" customFormat="1" ht="15.75">
      <c r="A12" s="270" t="s">
        <v>474</v>
      </c>
      <c r="B12" s="270"/>
      <c r="C12" s="270"/>
    </row>
    <row r="13" spans="1:3" s="7" customFormat="1" ht="15.75">
      <c r="A13" s="271" t="s">
        <v>3</v>
      </c>
      <c r="B13" s="271"/>
      <c r="C13" s="271"/>
    </row>
    <row r="14" spans="1:3" s="7" customFormat="1" ht="5.25" customHeight="1">
      <c r="A14" s="3"/>
      <c r="B14" s="3"/>
      <c r="C14" s="3"/>
    </row>
    <row r="15" spans="1:3" s="2" customFormat="1" ht="126" customHeight="1">
      <c r="A15" s="272" t="s">
        <v>478</v>
      </c>
      <c r="B15" s="272"/>
      <c r="C15" s="272"/>
    </row>
    <row r="16" spans="1:3" s="2" customFormat="1" ht="15" customHeight="1">
      <c r="A16" s="265" t="s">
        <v>2</v>
      </c>
      <c r="B16" s="265"/>
      <c r="C16" s="265"/>
    </row>
    <row r="17" spans="1:3" s="2" customFormat="1" ht="15" customHeight="1">
      <c r="A17" s="3"/>
      <c r="B17" s="3"/>
      <c r="C17" s="3"/>
    </row>
    <row r="18" spans="1:3" s="2" customFormat="1" ht="15" customHeight="1">
      <c r="A18" s="266" t="s">
        <v>209</v>
      </c>
      <c r="B18" s="267"/>
      <c r="C18" s="267"/>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480</v>
      </c>
    </row>
    <row r="23" spans="1:3" s="2" customFormat="1" ht="66.75" customHeight="1">
      <c r="A23" s="110" t="s">
        <v>59</v>
      </c>
      <c r="B23" s="17" t="s">
        <v>60</v>
      </c>
      <c r="C23" s="111" t="s">
        <v>476</v>
      </c>
    </row>
    <row r="24" spans="1:3" s="2" customFormat="1" ht="22.5" customHeight="1">
      <c r="A24" s="261"/>
      <c r="B24" s="262"/>
      <c r="C24" s="263"/>
    </row>
    <row r="25" spans="1:3" customFormat="1" ht="58.5" customHeight="1">
      <c r="A25" s="110" t="s">
        <v>58</v>
      </c>
      <c r="B25" s="21" t="s">
        <v>175</v>
      </c>
      <c r="C25" s="103" t="s">
        <v>457</v>
      </c>
    </row>
    <row r="26" spans="1:3" customFormat="1" ht="42.75" customHeight="1">
      <c r="A26" s="110" t="s">
        <v>57</v>
      </c>
      <c r="B26" s="21" t="s">
        <v>71</v>
      </c>
      <c r="C26" s="103" t="s">
        <v>224</v>
      </c>
    </row>
    <row r="27" spans="1:3" customFormat="1" ht="51.75" customHeight="1">
      <c r="A27" s="110" t="s">
        <v>55</v>
      </c>
      <c r="B27" s="21" t="s">
        <v>70</v>
      </c>
      <c r="C27" s="103" t="s">
        <v>475</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458</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61"/>
      <c r="B39" s="262"/>
      <c r="C39" s="263"/>
    </row>
    <row r="40" spans="1:3" customFormat="1" ht="157.5">
      <c r="A40" s="110" t="s">
        <v>187</v>
      </c>
      <c r="B40" s="21" t="s">
        <v>218</v>
      </c>
      <c r="C40" s="103" t="s">
        <v>499</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61"/>
      <c r="B47" s="262"/>
      <c r="C47" s="263"/>
    </row>
    <row r="48" spans="1:3" customFormat="1" ht="75.75" customHeight="1">
      <c r="A48" s="110" t="s">
        <v>207</v>
      </c>
      <c r="B48" s="21" t="s">
        <v>216</v>
      </c>
      <c r="C48" s="223">
        <v>5.9364386666666702</v>
      </c>
    </row>
    <row r="49" spans="1:3" customFormat="1" ht="71.25" customHeight="1" thickBot="1">
      <c r="A49" s="113" t="s">
        <v>191</v>
      </c>
      <c r="B49" s="114" t="s">
        <v>217</v>
      </c>
      <c r="C49" s="223">
        <v>5.9364386666666702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J4" zoomScale="90" zoomScaleNormal="100" zoomScaleSheetLayoutView="90" workbookViewId="0">
      <selection activeCell="R23" sqref="R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7" customFormat="1" ht="15.75">
      <c r="A5" s="12"/>
    </row>
    <row r="6" spans="1:28" s="7" customFormat="1" ht="18.75">
      <c r="A6" s="268" t="s">
        <v>5</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7" customFormat="1" ht="18.75">
      <c r="A9" s="271" t="s">
        <v>4</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7" customFormat="1" ht="18.75">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c r="A11" s="273" t="str">
        <f>T1Code</f>
        <v>ЭN232704_09</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7" customFormat="1" ht="18.75">
      <c r="A12" s="271" t="s">
        <v>3</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7" customFormat="1" ht="15.75" customHeight="1">
      <c r="A13" s="274"/>
      <c r="B13" s="274"/>
      <c r="C13" s="274"/>
      <c r="D13" s="274"/>
      <c r="E13" s="274"/>
      <c r="F13" s="274"/>
      <c r="G13" s="274"/>
      <c r="H13" s="274"/>
      <c r="I13" s="274"/>
      <c r="J13" s="274"/>
      <c r="K13" s="274"/>
      <c r="L13" s="274"/>
      <c r="M13" s="274"/>
      <c r="N13" s="274"/>
      <c r="O13" s="274"/>
      <c r="P13" s="274"/>
      <c r="Q13" s="274"/>
      <c r="R13" s="274"/>
      <c r="S13" s="274"/>
      <c r="T13" s="3"/>
      <c r="U13" s="3"/>
      <c r="V13" s="3"/>
      <c r="W13" s="3"/>
      <c r="X13" s="3"/>
      <c r="Y13" s="3"/>
      <c r="Z13" s="3"/>
      <c r="AA13" s="3"/>
      <c r="AB13" s="3"/>
    </row>
    <row r="14" spans="1:28" s="2" customFormat="1" ht="12">
      <c r="A14" s="273" t="str">
        <f>T1Titul</f>
        <v xml:space="preserve">Строительство ВЛ-10 кВ Ф-25 от ЛР-10 до ПКУ-1, г. Камешково (1,0 км) </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c r="A15" s="271" t="s">
        <v>2</v>
      </c>
      <c r="B15" s="271"/>
      <c r="C15" s="271"/>
      <c r="D15" s="271"/>
      <c r="E15" s="271"/>
      <c r="F15" s="271"/>
      <c r="G15" s="271"/>
      <c r="H15" s="271"/>
      <c r="I15" s="271"/>
      <c r="J15" s="271"/>
      <c r="K15" s="271"/>
      <c r="L15" s="271"/>
      <c r="M15" s="271"/>
      <c r="N15" s="271"/>
      <c r="O15" s="271"/>
      <c r="P15" s="271"/>
      <c r="Q15" s="271"/>
      <c r="R15" s="271"/>
      <c r="S15" s="271"/>
      <c r="T15" s="4"/>
      <c r="U15" s="4"/>
      <c r="V15" s="4"/>
      <c r="W15" s="4"/>
      <c r="X15" s="4"/>
      <c r="Y15" s="4"/>
      <c r="Z15" s="4"/>
      <c r="AA15" s="4"/>
      <c r="AB15" s="4"/>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c r="A17" s="266" t="s">
        <v>436</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75" t="s">
        <v>1</v>
      </c>
      <c r="B19" s="275" t="s">
        <v>437</v>
      </c>
      <c r="C19" s="278" t="s">
        <v>438</v>
      </c>
      <c r="D19" s="275" t="s">
        <v>439</v>
      </c>
      <c r="E19" s="275" t="s">
        <v>440</v>
      </c>
      <c r="F19" s="275" t="s">
        <v>441</v>
      </c>
      <c r="G19" s="275" t="s">
        <v>442</v>
      </c>
      <c r="H19" s="275" t="s">
        <v>443</v>
      </c>
      <c r="I19" s="275" t="s">
        <v>444</v>
      </c>
      <c r="J19" s="275" t="s">
        <v>445</v>
      </c>
      <c r="K19" s="275" t="s">
        <v>421</v>
      </c>
      <c r="L19" s="275" t="s">
        <v>446</v>
      </c>
      <c r="M19" s="275" t="s">
        <v>447</v>
      </c>
      <c r="N19" s="275" t="s">
        <v>448</v>
      </c>
      <c r="O19" s="275" t="s">
        <v>449</v>
      </c>
      <c r="P19" s="275" t="s">
        <v>450</v>
      </c>
      <c r="Q19" s="275" t="s">
        <v>451</v>
      </c>
      <c r="R19" s="275"/>
      <c r="S19" s="276" t="s">
        <v>452</v>
      </c>
      <c r="T19" s="3"/>
      <c r="U19" s="3"/>
      <c r="V19" s="3"/>
      <c r="W19" s="3"/>
      <c r="X19" s="3"/>
      <c r="Y19" s="3"/>
    </row>
    <row r="20" spans="1:28" s="2" customFormat="1" ht="180.75" customHeight="1">
      <c r="A20" s="275"/>
      <c r="B20" s="275"/>
      <c r="C20" s="279"/>
      <c r="D20" s="275"/>
      <c r="E20" s="275"/>
      <c r="F20" s="275"/>
      <c r="G20" s="275"/>
      <c r="H20" s="275"/>
      <c r="I20" s="275"/>
      <c r="J20" s="275"/>
      <c r="K20" s="275"/>
      <c r="L20" s="275"/>
      <c r="M20" s="275"/>
      <c r="N20" s="275"/>
      <c r="O20" s="275"/>
      <c r="P20" s="275"/>
      <c r="Q20" s="203" t="s">
        <v>453</v>
      </c>
      <c r="R20" s="219" t="s">
        <v>454</v>
      </c>
      <c r="S20" s="276"/>
      <c r="T20" s="3"/>
      <c r="U20" s="3"/>
      <c r="V20" s="3"/>
      <c r="W20" s="3"/>
      <c r="X20" s="3"/>
      <c r="Y20" s="3"/>
    </row>
    <row r="21" spans="1:28" s="2" customFormat="1" ht="18.75">
      <c r="A21" s="203">
        <v>1</v>
      </c>
      <c r="B21" s="220">
        <v>2</v>
      </c>
      <c r="C21" s="203">
        <v>3</v>
      </c>
      <c r="D21" s="220">
        <v>4</v>
      </c>
      <c r="E21" s="203">
        <v>5</v>
      </c>
      <c r="F21" s="220">
        <v>6</v>
      </c>
      <c r="G21" s="203">
        <v>7</v>
      </c>
      <c r="H21" s="220">
        <v>8</v>
      </c>
      <c r="I21" s="203">
        <v>9</v>
      </c>
      <c r="J21" s="220">
        <v>10</v>
      </c>
      <c r="K21" s="203">
        <v>11</v>
      </c>
      <c r="L21" s="220">
        <v>12</v>
      </c>
      <c r="M21" s="203">
        <v>13</v>
      </c>
      <c r="N21" s="220">
        <v>14</v>
      </c>
      <c r="O21" s="203">
        <v>15</v>
      </c>
      <c r="P21" s="220">
        <v>16</v>
      </c>
      <c r="Q21" s="203">
        <v>17</v>
      </c>
      <c r="R21" s="220">
        <v>18</v>
      </c>
      <c r="S21" s="203">
        <v>19</v>
      </c>
      <c r="T21" s="3"/>
      <c r="U21" s="3"/>
      <c r="V21" s="3"/>
      <c r="W21" s="3"/>
      <c r="X21" s="3"/>
      <c r="Y21" s="3"/>
    </row>
    <row r="22" spans="1:28" ht="15.75">
      <c r="A22" s="230">
        <v>1</v>
      </c>
      <c r="B22" s="257" t="s">
        <v>220</v>
      </c>
      <c r="C22" s="257" t="s">
        <v>220</v>
      </c>
      <c r="D22" s="257" t="s">
        <v>220</v>
      </c>
      <c r="E22" s="257" t="s">
        <v>494</v>
      </c>
      <c r="F22" s="257" t="s">
        <v>495</v>
      </c>
      <c r="G22" s="257" t="s">
        <v>496</v>
      </c>
      <c r="H22" s="257" t="s">
        <v>220</v>
      </c>
      <c r="I22" s="257" t="s">
        <v>220</v>
      </c>
      <c r="J22" s="257" t="s">
        <v>220</v>
      </c>
      <c r="K22" s="256">
        <v>10</v>
      </c>
      <c r="L22" s="257" t="s">
        <v>220</v>
      </c>
      <c r="M22" s="257" t="s">
        <v>220</v>
      </c>
      <c r="N22" s="257" t="s">
        <v>220</v>
      </c>
      <c r="O22" s="256">
        <v>0</v>
      </c>
      <c r="P22" s="256">
        <v>0</v>
      </c>
      <c r="Q22" s="257" t="s">
        <v>220</v>
      </c>
      <c r="R22" s="257" t="s">
        <v>220</v>
      </c>
      <c r="S22" s="257" t="s">
        <v>220</v>
      </c>
      <c r="T22" s="255"/>
      <c r="U22" s="255"/>
      <c r="V22" s="255"/>
      <c r="W22" s="255"/>
      <c r="X22" s="255"/>
      <c r="Y22" s="255"/>
      <c r="Z22" s="255"/>
      <c r="AA22" s="255"/>
      <c r="AB22" s="25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4" t="str">
        <f>T1Year</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7" customFormat="1">
      <c r="A7" s="12"/>
    </row>
    <row r="8" spans="1:20" s="7" customFormat="1" ht="18.75">
      <c r="A8" s="268" t="s">
        <v>5</v>
      </c>
      <c r="B8" s="268"/>
      <c r="C8" s="268"/>
      <c r="D8" s="268"/>
      <c r="E8" s="268"/>
      <c r="F8" s="268"/>
      <c r="G8" s="268"/>
      <c r="H8" s="268"/>
      <c r="I8" s="268"/>
      <c r="J8" s="268"/>
      <c r="K8" s="268"/>
      <c r="L8" s="268"/>
      <c r="M8" s="268"/>
      <c r="N8" s="268"/>
      <c r="O8" s="268"/>
      <c r="P8" s="268"/>
      <c r="Q8" s="268"/>
      <c r="R8" s="268"/>
      <c r="S8" s="268"/>
      <c r="T8" s="268"/>
    </row>
    <row r="9" spans="1:20" s="7" customFormat="1" ht="18.75">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c r="A10" s="273" t="str">
        <f>T1Filial</f>
        <v>Акционерное общество  "ОРЭС-Владимирская область"</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c r="A11" s="271" t="s">
        <v>4</v>
      </c>
      <c r="B11" s="271"/>
      <c r="C11" s="271"/>
      <c r="D11" s="271"/>
      <c r="E11" s="271"/>
      <c r="F11" s="271"/>
      <c r="G11" s="271"/>
      <c r="H11" s="271"/>
      <c r="I11" s="271"/>
      <c r="J11" s="271"/>
      <c r="K11" s="271"/>
      <c r="L11" s="271"/>
      <c r="M11" s="271"/>
      <c r="N11" s="271"/>
      <c r="O11" s="271"/>
      <c r="P11" s="271"/>
      <c r="Q11" s="271"/>
      <c r="R11" s="271"/>
      <c r="S11" s="271"/>
      <c r="T11" s="271"/>
    </row>
    <row r="12" spans="1:20" s="7"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c r="A13" s="273" t="str">
        <f>T1Code</f>
        <v>ЭN232704_09</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c r="A14" s="271" t="s">
        <v>3</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2">
      <c r="A16" s="273" t="str">
        <f>T1Titul</f>
        <v xml:space="preserve">Строительство ВЛ-10 кВ Ф-25 от ЛР-10 до ПКУ-1, г. Камешково (1,0 км) </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c r="A17" s="271" t="s">
        <v>2</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20" s="2" customFormat="1" ht="15" customHeight="1">
      <c r="A19" s="267" t="s">
        <v>355</v>
      </c>
      <c r="B19" s="267"/>
      <c r="C19" s="267"/>
      <c r="D19" s="267"/>
      <c r="E19" s="267"/>
      <c r="F19" s="267"/>
      <c r="G19" s="267"/>
      <c r="H19" s="267"/>
      <c r="I19" s="267"/>
      <c r="J19" s="267"/>
      <c r="K19" s="267"/>
      <c r="L19" s="267"/>
      <c r="M19" s="267"/>
      <c r="N19" s="267"/>
      <c r="O19" s="267"/>
      <c r="P19" s="267"/>
      <c r="Q19" s="267"/>
      <c r="R19" s="267"/>
      <c r="S19" s="267"/>
      <c r="T19" s="267"/>
    </row>
    <row r="20" spans="1:20" s="199"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4" t="s">
        <v>356</v>
      </c>
      <c r="C21" s="285"/>
      <c r="D21" s="288" t="s">
        <v>357</v>
      </c>
      <c r="E21" s="284" t="s">
        <v>358</v>
      </c>
      <c r="F21" s="285"/>
      <c r="G21" s="284" t="s">
        <v>359</v>
      </c>
      <c r="H21" s="285"/>
      <c r="I21" s="284" t="s">
        <v>360</v>
      </c>
      <c r="J21" s="285"/>
      <c r="K21" s="288" t="s">
        <v>361</v>
      </c>
      <c r="L21" s="284" t="s">
        <v>362</v>
      </c>
      <c r="M21" s="285"/>
      <c r="N21" s="284" t="s">
        <v>363</v>
      </c>
      <c r="O21" s="285"/>
      <c r="P21" s="288" t="s">
        <v>364</v>
      </c>
      <c r="Q21" s="291" t="s">
        <v>365</v>
      </c>
      <c r="R21" s="292"/>
      <c r="S21" s="291" t="s">
        <v>366</v>
      </c>
      <c r="T21" s="293"/>
    </row>
    <row r="22" spans="1:20" ht="204.75" customHeight="1">
      <c r="A22" s="282"/>
      <c r="B22" s="286"/>
      <c r="C22" s="287"/>
      <c r="D22" s="289"/>
      <c r="E22" s="286"/>
      <c r="F22" s="287"/>
      <c r="G22" s="286"/>
      <c r="H22" s="287"/>
      <c r="I22" s="286"/>
      <c r="J22" s="287"/>
      <c r="K22" s="290"/>
      <c r="L22" s="286"/>
      <c r="M22" s="287"/>
      <c r="N22" s="286"/>
      <c r="O22" s="287"/>
      <c r="P22" s="290"/>
      <c r="Q22" s="201" t="s">
        <v>367</v>
      </c>
      <c r="R22" s="201" t="s">
        <v>368</v>
      </c>
      <c r="S22" s="201" t="s">
        <v>369</v>
      </c>
      <c r="T22" s="201" t="s">
        <v>370</v>
      </c>
    </row>
    <row r="23" spans="1:20" ht="51.75" customHeight="1">
      <c r="A23" s="283"/>
      <c r="B23" s="201" t="s">
        <v>371</v>
      </c>
      <c r="C23" s="201" t="s">
        <v>372</v>
      </c>
      <c r="D23" s="290"/>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58" t="s">
        <v>220</v>
      </c>
      <c r="B25" s="258" t="s">
        <v>220</v>
      </c>
      <c r="C25" s="258" t="s">
        <v>220</v>
      </c>
      <c r="D25" s="258" t="s">
        <v>220</v>
      </c>
      <c r="E25" s="258" t="s">
        <v>220</v>
      </c>
      <c r="F25" s="258" t="s">
        <v>220</v>
      </c>
      <c r="G25" s="258" t="s">
        <v>220</v>
      </c>
      <c r="H25" s="258" t="s">
        <v>220</v>
      </c>
      <c r="I25" s="258" t="s">
        <v>220</v>
      </c>
      <c r="J25" s="258" t="s">
        <v>220</v>
      </c>
      <c r="K25" s="258" t="s">
        <v>220</v>
      </c>
      <c r="L25" s="258" t="s">
        <v>220</v>
      </c>
      <c r="M25" s="258" t="s">
        <v>220</v>
      </c>
      <c r="N25" s="258" t="s">
        <v>220</v>
      </c>
      <c r="O25" s="258" t="s">
        <v>220</v>
      </c>
      <c r="P25" s="258" t="s">
        <v>220</v>
      </c>
      <c r="Q25" s="258" t="s">
        <v>220</v>
      </c>
      <c r="R25" s="258" t="s">
        <v>220</v>
      </c>
      <c r="S25" s="258" t="s">
        <v>220</v>
      </c>
      <c r="T25" s="258"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Z22" sqref="Z22"/>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39" width="10.7109375" style="198"/>
    <col min="240" max="241" width="15.7109375" style="198" customWidth="1"/>
    <col min="242" max="244" width="14.7109375" style="198" customWidth="1"/>
    <col min="245" max="248" width="13.7109375" style="198" customWidth="1"/>
    <col min="249" max="252" width="15.7109375" style="198" customWidth="1"/>
    <col min="253" max="253" width="22.85546875" style="198" customWidth="1"/>
    <col min="254" max="254" width="20.7109375" style="198" customWidth="1"/>
    <col min="255" max="255" width="17.7109375" style="198" customWidth="1"/>
    <col min="256" max="264" width="14.7109375" style="198" customWidth="1"/>
    <col min="265" max="495" width="10.7109375" style="198"/>
    <col min="496" max="497" width="15.7109375" style="198" customWidth="1"/>
    <col min="498" max="500" width="14.7109375" style="198" customWidth="1"/>
    <col min="501" max="504" width="13.7109375" style="198" customWidth="1"/>
    <col min="505" max="508" width="15.7109375" style="198" customWidth="1"/>
    <col min="509" max="509" width="22.85546875" style="198" customWidth="1"/>
    <col min="510" max="510" width="20.7109375" style="198" customWidth="1"/>
    <col min="511" max="511" width="17.7109375" style="198" customWidth="1"/>
    <col min="512" max="520" width="14.7109375" style="198" customWidth="1"/>
    <col min="521" max="751" width="10.7109375" style="198"/>
    <col min="752" max="753" width="15.7109375" style="198" customWidth="1"/>
    <col min="754" max="756" width="14.7109375" style="198" customWidth="1"/>
    <col min="757" max="760" width="13.7109375" style="198" customWidth="1"/>
    <col min="761" max="764" width="15.7109375" style="198" customWidth="1"/>
    <col min="765" max="765" width="22.85546875" style="198" customWidth="1"/>
    <col min="766" max="766" width="20.7109375" style="198" customWidth="1"/>
    <col min="767" max="767" width="17.7109375" style="198" customWidth="1"/>
    <col min="768" max="776" width="14.7109375" style="198" customWidth="1"/>
    <col min="777" max="1007" width="10.7109375" style="198"/>
    <col min="1008" max="1009" width="15.7109375" style="198" customWidth="1"/>
    <col min="1010" max="1012" width="14.7109375" style="198" customWidth="1"/>
    <col min="1013" max="1016" width="13.7109375" style="198" customWidth="1"/>
    <col min="1017" max="1020" width="15.7109375" style="198" customWidth="1"/>
    <col min="1021" max="1021" width="22.85546875" style="198" customWidth="1"/>
    <col min="1022" max="1022" width="20.7109375" style="198" customWidth="1"/>
    <col min="1023" max="1023" width="17.7109375" style="198" customWidth="1"/>
    <col min="1024" max="1032" width="14.7109375" style="198" customWidth="1"/>
    <col min="1033" max="1263" width="10.7109375" style="198"/>
    <col min="1264" max="1265" width="15.7109375" style="198" customWidth="1"/>
    <col min="1266" max="1268" width="14.7109375" style="198" customWidth="1"/>
    <col min="1269" max="1272" width="13.7109375" style="198" customWidth="1"/>
    <col min="1273" max="1276" width="15.7109375" style="198" customWidth="1"/>
    <col min="1277" max="1277" width="22.85546875" style="198" customWidth="1"/>
    <col min="1278" max="1278" width="20.7109375" style="198" customWidth="1"/>
    <col min="1279" max="1279" width="17.7109375" style="198" customWidth="1"/>
    <col min="1280" max="1288" width="14.7109375" style="198" customWidth="1"/>
    <col min="1289" max="1519" width="10.7109375" style="198"/>
    <col min="1520" max="1521" width="15.7109375" style="198" customWidth="1"/>
    <col min="1522" max="1524" width="14.7109375" style="198" customWidth="1"/>
    <col min="1525" max="1528" width="13.7109375" style="198" customWidth="1"/>
    <col min="1529" max="1532" width="15.7109375" style="198" customWidth="1"/>
    <col min="1533" max="1533" width="22.85546875" style="198" customWidth="1"/>
    <col min="1534" max="1534" width="20.7109375" style="198" customWidth="1"/>
    <col min="1535" max="1535" width="17.7109375" style="198" customWidth="1"/>
    <col min="1536" max="1544" width="14.7109375" style="198" customWidth="1"/>
    <col min="1545" max="1775" width="10.7109375" style="198"/>
    <col min="1776" max="1777" width="15.7109375" style="198" customWidth="1"/>
    <col min="1778" max="1780" width="14.7109375" style="198" customWidth="1"/>
    <col min="1781" max="1784" width="13.7109375" style="198" customWidth="1"/>
    <col min="1785" max="1788" width="15.7109375" style="198" customWidth="1"/>
    <col min="1789" max="1789" width="22.85546875" style="198" customWidth="1"/>
    <col min="1790" max="1790" width="20.7109375" style="198" customWidth="1"/>
    <col min="1791" max="1791" width="17.7109375" style="198" customWidth="1"/>
    <col min="1792" max="1800" width="14.7109375" style="198" customWidth="1"/>
    <col min="1801" max="2031" width="10.7109375" style="198"/>
    <col min="2032" max="2033" width="15.7109375" style="198" customWidth="1"/>
    <col min="2034" max="2036" width="14.7109375" style="198" customWidth="1"/>
    <col min="2037" max="2040" width="13.7109375" style="198" customWidth="1"/>
    <col min="2041" max="2044" width="15.7109375" style="198" customWidth="1"/>
    <col min="2045" max="2045" width="22.85546875" style="198" customWidth="1"/>
    <col min="2046" max="2046" width="20.7109375" style="198" customWidth="1"/>
    <col min="2047" max="2047" width="17.7109375" style="198" customWidth="1"/>
    <col min="2048" max="2056" width="14.7109375" style="198" customWidth="1"/>
    <col min="2057" max="2287" width="10.7109375" style="198"/>
    <col min="2288" max="2289" width="15.7109375" style="198" customWidth="1"/>
    <col min="2290" max="2292" width="14.7109375" style="198" customWidth="1"/>
    <col min="2293" max="2296" width="13.7109375" style="198" customWidth="1"/>
    <col min="2297" max="2300" width="15.7109375" style="198" customWidth="1"/>
    <col min="2301" max="2301" width="22.85546875" style="198" customWidth="1"/>
    <col min="2302" max="2302" width="20.7109375" style="198" customWidth="1"/>
    <col min="2303" max="2303" width="17.7109375" style="198" customWidth="1"/>
    <col min="2304" max="2312" width="14.7109375" style="198" customWidth="1"/>
    <col min="2313" max="2543" width="10.7109375" style="198"/>
    <col min="2544" max="2545" width="15.7109375" style="198" customWidth="1"/>
    <col min="2546" max="2548" width="14.7109375" style="198" customWidth="1"/>
    <col min="2549" max="2552" width="13.7109375" style="198" customWidth="1"/>
    <col min="2553" max="2556" width="15.7109375" style="198" customWidth="1"/>
    <col min="2557" max="2557" width="22.85546875" style="198" customWidth="1"/>
    <col min="2558" max="2558" width="20.7109375" style="198" customWidth="1"/>
    <col min="2559" max="2559" width="17.7109375" style="198" customWidth="1"/>
    <col min="2560" max="2568" width="14.7109375" style="198" customWidth="1"/>
    <col min="2569" max="2799" width="10.7109375" style="198"/>
    <col min="2800" max="2801" width="15.7109375" style="198" customWidth="1"/>
    <col min="2802" max="2804" width="14.7109375" style="198" customWidth="1"/>
    <col min="2805" max="2808" width="13.7109375" style="198" customWidth="1"/>
    <col min="2809" max="2812" width="15.7109375" style="198" customWidth="1"/>
    <col min="2813" max="2813" width="22.85546875" style="198" customWidth="1"/>
    <col min="2814" max="2814" width="20.7109375" style="198" customWidth="1"/>
    <col min="2815" max="2815" width="17.7109375" style="198" customWidth="1"/>
    <col min="2816" max="2824" width="14.7109375" style="198" customWidth="1"/>
    <col min="2825" max="3055" width="10.7109375" style="198"/>
    <col min="3056" max="3057" width="15.7109375" style="198" customWidth="1"/>
    <col min="3058" max="3060" width="14.7109375" style="198" customWidth="1"/>
    <col min="3061" max="3064" width="13.7109375" style="198" customWidth="1"/>
    <col min="3065" max="3068" width="15.7109375" style="198" customWidth="1"/>
    <col min="3069" max="3069" width="22.85546875" style="198" customWidth="1"/>
    <col min="3070" max="3070" width="20.7109375" style="198" customWidth="1"/>
    <col min="3071" max="3071" width="17.7109375" style="198" customWidth="1"/>
    <col min="3072" max="3080" width="14.7109375" style="198" customWidth="1"/>
    <col min="3081" max="3311" width="10.7109375" style="198"/>
    <col min="3312" max="3313" width="15.7109375" style="198" customWidth="1"/>
    <col min="3314" max="3316" width="14.7109375" style="198" customWidth="1"/>
    <col min="3317" max="3320" width="13.7109375" style="198" customWidth="1"/>
    <col min="3321" max="3324" width="15.7109375" style="198" customWidth="1"/>
    <col min="3325" max="3325" width="22.85546875" style="198" customWidth="1"/>
    <col min="3326" max="3326" width="20.7109375" style="198" customWidth="1"/>
    <col min="3327" max="3327" width="17.7109375" style="198" customWidth="1"/>
    <col min="3328" max="3336" width="14.7109375" style="198" customWidth="1"/>
    <col min="3337" max="3567" width="10.7109375" style="198"/>
    <col min="3568" max="3569" width="15.7109375" style="198" customWidth="1"/>
    <col min="3570" max="3572" width="14.7109375" style="198" customWidth="1"/>
    <col min="3573" max="3576" width="13.7109375" style="198" customWidth="1"/>
    <col min="3577" max="3580" width="15.7109375" style="198" customWidth="1"/>
    <col min="3581" max="3581" width="22.85546875" style="198" customWidth="1"/>
    <col min="3582" max="3582" width="20.7109375" style="198" customWidth="1"/>
    <col min="3583" max="3583" width="17.7109375" style="198" customWidth="1"/>
    <col min="3584" max="3592" width="14.7109375" style="198" customWidth="1"/>
    <col min="3593" max="3823" width="10.7109375" style="198"/>
    <col min="3824" max="3825" width="15.7109375" style="198" customWidth="1"/>
    <col min="3826" max="3828" width="14.7109375" style="198" customWidth="1"/>
    <col min="3829" max="3832" width="13.7109375" style="198" customWidth="1"/>
    <col min="3833" max="3836" width="15.7109375" style="198" customWidth="1"/>
    <col min="3837" max="3837" width="22.85546875" style="198" customWidth="1"/>
    <col min="3838" max="3838" width="20.7109375" style="198" customWidth="1"/>
    <col min="3839" max="3839" width="17.7109375" style="198" customWidth="1"/>
    <col min="3840" max="3848" width="14.7109375" style="198" customWidth="1"/>
    <col min="3849" max="4079" width="10.7109375" style="198"/>
    <col min="4080" max="4081" width="15.7109375" style="198" customWidth="1"/>
    <col min="4082" max="4084" width="14.7109375" style="198" customWidth="1"/>
    <col min="4085" max="4088" width="13.7109375" style="198" customWidth="1"/>
    <col min="4089" max="4092" width="15.7109375" style="198" customWidth="1"/>
    <col min="4093" max="4093" width="22.85546875" style="198" customWidth="1"/>
    <col min="4094" max="4094" width="20.7109375" style="198" customWidth="1"/>
    <col min="4095" max="4095" width="17.7109375" style="198" customWidth="1"/>
    <col min="4096" max="4104" width="14.7109375" style="198" customWidth="1"/>
    <col min="4105" max="4335" width="10.7109375" style="198"/>
    <col min="4336" max="4337" width="15.7109375" style="198" customWidth="1"/>
    <col min="4338" max="4340" width="14.7109375" style="198" customWidth="1"/>
    <col min="4341" max="4344" width="13.7109375" style="198" customWidth="1"/>
    <col min="4345" max="4348" width="15.7109375" style="198" customWidth="1"/>
    <col min="4349" max="4349" width="22.85546875" style="198" customWidth="1"/>
    <col min="4350" max="4350" width="20.7109375" style="198" customWidth="1"/>
    <col min="4351" max="4351" width="17.7109375" style="198" customWidth="1"/>
    <col min="4352" max="4360" width="14.7109375" style="198" customWidth="1"/>
    <col min="4361" max="4591" width="10.7109375" style="198"/>
    <col min="4592" max="4593" width="15.7109375" style="198" customWidth="1"/>
    <col min="4594" max="4596" width="14.7109375" style="198" customWidth="1"/>
    <col min="4597" max="4600" width="13.7109375" style="198" customWidth="1"/>
    <col min="4601" max="4604" width="15.7109375" style="198" customWidth="1"/>
    <col min="4605" max="4605" width="22.85546875" style="198" customWidth="1"/>
    <col min="4606" max="4606" width="20.7109375" style="198" customWidth="1"/>
    <col min="4607" max="4607" width="17.7109375" style="198" customWidth="1"/>
    <col min="4608" max="4616" width="14.7109375" style="198" customWidth="1"/>
    <col min="4617" max="4847" width="10.7109375" style="198"/>
    <col min="4848" max="4849" width="15.7109375" style="198" customWidth="1"/>
    <col min="4850" max="4852" width="14.7109375" style="198" customWidth="1"/>
    <col min="4853" max="4856" width="13.7109375" style="198" customWidth="1"/>
    <col min="4857" max="4860" width="15.7109375" style="198" customWidth="1"/>
    <col min="4861" max="4861" width="22.85546875" style="198" customWidth="1"/>
    <col min="4862" max="4862" width="20.7109375" style="198" customWidth="1"/>
    <col min="4863" max="4863" width="17.7109375" style="198" customWidth="1"/>
    <col min="4864" max="4872" width="14.7109375" style="198" customWidth="1"/>
    <col min="4873" max="5103" width="10.7109375" style="198"/>
    <col min="5104" max="5105" width="15.7109375" style="198" customWidth="1"/>
    <col min="5106" max="5108" width="14.7109375" style="198" customWidth="1"/>
    <col min="5109" max="5112" width="13.7109375" style="198" customWidth="1"/>
    <col min="5113" max="5116" width="15.7109375" style="198" customWidth="1"/>
    <col min="5117" max="5117" width="22.85546875" style="198" customWidth="1"/>
    <col min="5118" max="5118" width="20.7109375" style="198" customWidth="1"/>
    <col min="5119" max="5119" width="17.7109375" style="198" customWidth="1"/>
    <col min="5120" max="5128" width="14.7109375" style="198" customWidth="1"/>
    <col min="5129" max="5359" width="10.7109375" style="198"/>
    <col min="5360" max="5361" width="15.7109375" style="198" customWidth="1"/>
    <col min="5362" max="5364" width="14.7109375" style="198" customWidth="1"/>
    <col min="5365" max="5368" width="13.7109375" style="198" customWidth="1"/>
    <col min="5369" max="5372" width="15.7109375" style="198" customWidth="1"/>
    <col min="5373" max="5373" width="22.85546875" style="198" customWidth="1"/>
    <col min="5374" max="5374" width="20.7109375" style="198" customWidth="1"/>
    <col min="5375" max="5375" width="17.7109375" style="198" customWidth="1"/>
    <col min="5376" max="5384" width="14.7109375" style="198" customWidth="1"/>
    <col min="5385" max="5615" width="10.7109375" style="198"/>
    <col min="5616" max="5617" width="15.7109375" style="198" customWidth="1"/>
    <col min="5618" max="5620" width="14.7109375" style="198" customWidth="1"/>
    <col min="5621" max="5624" width="13.7109375" style="198" customWidth="1"/>
    <col min="5625" max="5628" width="15.7109375" style="198" customWidth="1"/>
    <col min="5629" max="5629" width="22.85546875" style="198" customWidth="1"/>
    <col min="5630" max="5630" width="20.7109375" style="198" customWidth="1"/>
    <col min="5631" max="5631" width="17.7109375" style="198" customWidth="1"/>
    <col min="5632" max="5640" width="14.7109375" style="198" customWidth="1"/>
    <col min="5641" max="5871" width="10.7109375" style="198"/>
    <col min="5872" max="5873" width="15.7109375" style="198" customWidth="1"/>
    <col min="5874" max="5876" width="14.7109375" style="198" customWidth="1"/>
    <col min="5877" max="5880" width="13.7109375" style="198" customWidth="1"/>
    <col min="5881" max="5884" width="15.7109375" style="198" customWidth="1"/>
    <col min="5885" max="5885" width="22.85546875" style="198" customWidth="1"/>
    <col min="5886" max="5886" width="20.7109375" style="198" customWidth="1"/>
    <col min="5887" max="5887" width="17.7109375" style="198" customWidth="1"/>
    <col min="5888" max="5896" width="14.7109375" style="198" customWidth="1"/>
    <col min="5897" max="6127" width="10.7109375" style="198"/>
    <col min="6128" max="6129" width="15.7109375" style="198" customWidth="1"/>
    <col min="6130" max="6132" width="14.7109375" style="198" customWidth="1"/>
    <col min="6133" max="6136" width="13.7109375" style="198" customWidth="1"/>
    <col min="6137" max="6140" width="15.7109375" style="198" customWidth="1"/>
    <col min="6141" max="6141" width="22.85546875" style="198" customWidth="1"/>
    <col min="6142" max="6142" width="20.7109375" style="198" customWidth="1"/>
    <col min="6143" max="6143" width="17.7109375" style="198" customWidth="1"/>
    <col min="6144" max="6152" width="14.7109375" style="198" customWidth="1"/>
    <col min="6153" max="6383" width="10.7109375" style="198"/>
    <col min="6384" max="6385" width="15.7109375" style="198" customWidth="1"/>
    <col min="6386" max="6388" width="14.7109375" style="198" customWidth="1"/>
    <col min="6389" max="6392" width="13.7109375" style="198" customWidth="1"/>
    <col min="6393" max="6396" width="15.7109375" style="198" customWidth="1"/>
    <col min="6397" max="6397" width="22.85546875" style="198" customWidth="1"/>
    <col min="6398" max="6398" width="20.7109375" style="198" customWidth="1"/>
    <col min="6399" max="6399" width="17.7109375" style="198" customWidth="1"/>
    <col min="6400" max="6408" width="14.7109375" style="198" customWidth="1"/>
    <col min="6409" max="6639" width="10.7109375" style="198"/>
    <col min="6640" max="6641" width="15.7109375" style="198" customWidth="1"/>
    <col min="6642" max="6644" width="14.7109375" style="198" customWidth="1"/>
    <col min="6645" max="6648" width="13.7109375" style="198" customWidth="1"/>
    <col min="6649" max="6652" width="15.7109375" style="198" customWidth="1"/>
    <col min="6653" max="6653" width="22.85546875" style="198" customWidth="1"/>
    <col min="6654" max="6654" width="20.7109375" style="198" customWidth="1"/>
    <col min="6655" max="6655" width="17.7109375" style="198" customWidth="1"/>
    <col min="6656" max="6664" width="14.7109375" style="198" customWidth="1"/>
    <col min="6665" max="6895" width="10.7109375" style="198"/>
    <col min="6896" max="6897" width="15.7109375" style="198" customWidth="1"/>
    <col min="6898" max="6900" width="14.7109375" style="198" customWidth="1"/>
    <col min="6901" max="6904" width="13.7109375" style="198" customWidth="1"/>
    <col min="6905" max="6908" width="15.7109375" style="198" customWidth="1"/>
    <col min="6909" max="6909" width="22.85546875" style="198" customWidth="1"/>
    <col min="6910" max="6910" width="20.7109375" style="198" customWidth="1"/>
    <col min="6911" max="6911" width="17.7109375" style="198" customWidth="1"/>
    <col min="6912" max="6920" width="14.7109375" style="198" customWidth="1"/>
    <col min="6921" max="7151" width="10.7109375" style="198"/>
    <col min="7152" max="7153" width="15.7109375" style="198" customWidth="1"/>
    <col min="7154" max="7156" width="14.7109375" style="198" customWidth="1"/>
    <col min="7157" max="7160" width="13.7109375" style="198" customWidth="1"/>
    <col min="7161" max="7164" width="15.7109375" style="198" customWidth="1"/>
    <col min="7165" max="7165" width="22.85546875" style="198" customWidth="1"/>
    <col min="7166" max="7166" width="20.7109375" style="198" customWidth="1"/>
    <col min="7167" max="7167" width="17.7109375" style="198" customWidth="1"/>
    <col min="7168" max="7176" width="14.7109375" style="198" customWidth="1"/>
    <col min="7177" max="7407" width="10.7109375" style="198"/>
    <col min="7408" max="7409" width="15.7109375" style="198" customWidth="1"/>
    <col min="7410" max="7412" width="14.7109375" style="198" customWidth="1"/>
    <col min="7413" max="7416" width="13.7109375" style="198" customWidth="1"/>
    <col min="7417" max="7420" width="15.7109375" style="198" customWidth="1"/>
    <col min="7421" max="7421" width="22.85546875" style="198" customWidth="1"/>
    <col min="7422" max="7422" width="20.7109375" style="198" customWidth="1"/>
    <col min="7423" max="7423" width="17.7109375" style="198" customWidth="1"/>
    <col min="7424" max="7432" width="14.7109375" style="198" customWidth="1"/>
    <col min="7433" max="7663" width="10.7109375" style="198"/>
    <col min="7664" max="7665" width="15.7109375" style="198" customWidth="1"/>
    <col min="7666" max="7668" width="14.7109375" style="198" customWidth="1"/>
    <col min="7669" max="7672" width="13.7109375" style="198" customWidth="1"/>
    <col min="7673" max="7676" width="15.7109375" style="198" customWidth="1"/>
    <col min="7677" max="7677" width="22.85546875" style="198" customWidth="1"/>
    <col min="7678" max="7678" width="20.7109375" style="198" customWidth="1"/>
    <col min="7679" max="7679" width="17.7109375" style="198" customWidth="1"/>
    <col min="7680" max="7688" width="14.7109375" style="198" customWidth="1"/>
    <col min="7689" max="7919" width="10.7109375" style="198"/>
    <col min="7920" max="7921" width="15.7109375" style="198" customWidth="1"/>
    <col min="7922" max="7924" width="14.7109375" style="198" customWidth="1"/>
    <col min="7925" max="7928" width="13.7109375" style="198" customWidth="1"/>
    <col min="7929" max="7932" width="15.7109375" style="198" customWidth="1"/>
    <col min="7933" max="7933" width="22.85546875" style="198" customWidth="1"/>
    <col min="7934" max="7934" width="20.7109375" style="198" customWidth="1"/>
    <col min="7935" max="7935" width="17.7109375" style="198" customWidth="1"/>
    <col min="7936" max="7944" width="14.7109375" style="198" customWidth="1"/>
    <col min="7945" max="8175" width="10.7109375" style="198"/>
    <col min="8176" max="8177" width="15.7109375" style="198" customWidth="1"/>
    <col min="8178" max="8180" width="14.7109375" style="198" customWidth="1"/>
    <col min="8181" max="8184" width="13.7109375" style="198" customWidth="1"/>
    <col min="8185" max="8188" width="15.7109375" style="198" customWidth="1"/>
    <col min="8189" max="8189" width="22.85546875" style="198" customWidth="1"/>
    <col min="8190" max="8190" width="20.7109375" style="198" customWidth="1"/>
    <col min="8191" max="8191" width="17.7109375" style="198" customWidth="1"/>
    <col min="8192" max="8200" width="14.7109375" style="198" customWidth="1"/>
    <col min="8201" max="8431" width="10.7109375" style="198"/>
    <col min="8432" max="8433" width="15.7109375" style="198" customWidth="1"/>
    <col min="8434" max="8436" width="14.7109375" style="198" customWidth="1"/>
    <col min="8437" max="8440" width="13.7109375" style="198" customWidth="1"/>
    <col min="8441" max="8444" width="15.7109375" style="198" customWidth="1"/>
    <col min="8445" max="8445" width="22.85546875" style="198" customWidth="1"/>
    <col min="8446" max="8446" width="20.7109375" style="198" customWidth="1"/>
    <col min="8447" max="8447" width="17.7109375" style="198" customWidth="1"/>
    <col min="8448" max="8456" width="14.7109375" style="198" customWidth="1"/>
    <col min="8457" max="8687" width="10.7109375" style="198"/>
    <col min="8688" max="8689" width="15.7109375" style="198" customWidth="1"/>
    <col min="8690" max="8692" width="14.7109375" style="198" customWidth="1"/>
    <col min="8693" max="8696" width="13.7109375" style="198" customWidth="1"/>
    <col min="8697" max="8700" width="15.7109375" style="198" customWidth="1"/>
    <col min="8701" max="8701" width="22.85546875" style="198" customWidth="1"/>
    <col min="8702" max="8702" width="20.7109375" style="198" customWidth="1"/>
    <col min="8703" max="8703" width="17.7109375" style="198" customWidth="1"/>
    <col min="8704" max="8712" width="14.7109375" style="198" customWidth="1"/>
    <col min="8713" max="8943" width="10.7109375" style="198"/>
    <col min="8944" max="8945" width="15.7109375" style="198" customWidth="1"/>
    <col min="8946" max="8948" width="14.7109375" style="198" customWidth="1"/>
    <col min="8949" max="8952" width="13.7109375" style="198" customWidth="1"/>
    <col min="8953" max="8956" width="15.7109375" style="198" customWidth="1"/>
    <col min="8957" max="8957" width="22.85546875" style="198" customWidth="1"/>
    <col min="8958" max="8958" width="20.7109375" style="198" customWidth="1"/>
    <col min="8959" max="8959" width="17.7109375" style="198" customWidth="1"/>
    <col min="8960" max="8968" width="14.7109375" style="198" customWidth="1"/>
    <col min="8969" max="9199" width="10.7109375" style="198"/>
    <col min="9200" max="9201" width="15.7109375" style="198" customWidth="1"/>
    <col min="9202" max="9204" width="14.7109375" style="198" customWidth="1"/>
    <col min="9205" max="9208" width="13.7109375" style="198" customWidth="1"/>
    <col min="9209" max="9212" width="15.7109375" style="198" customWidth="1"/>
    <col min="9213" max="9213" width="22.85546875" style="198" customWidth="1"/>
    <col min="9214" max="9214" width="20.7109375" style="198" customWidth="1"/>
    <col min="9215" max="9215" width="17.7109375" style="198" customWidth="1"/>
    <col min="9216" max="9224" width="14.7109375" style="198" customWidth="1"/>
    <col min="9225" max="9455" width="10.7109375" style="198"/>
    <col min="9456" max="9457" width="15.7109375" style="198" customWidth="1"/>
    <col min="9458" max="9460" width="14.7109375" style="198" customWidth="1"/>
    <col min="9461" max="9464" width="13.7109375" style="198" customWidth="1"/>
    <col min="9465" max="9468" width="15.7109375" style="198" customWidth="1"/>
    <col min="9469" max="9469" width="22.85546875" style="198" customWidth="1"/>
    <col min="9470" max="9470" width="20.7109375" style="198" customWidth="1"/>
    <col min="9471" max="9471" width="17.7109375" style="198" customWidth="1"/>
    <col min="9472" max="9480" width="14.7109375" style="198" customWidth="1"/>
    <col min="9481" max="9711" width="10.7109375" style="198"/>
    <col min="9712" max="9713" width="15.7109375" style="198" customWidth="1"/>
    <col min="9714" max="9716" width="14.7109375" style="198" customWidth="1"/>
    <col min="9717" max="9720" width="13.7109375" style="198" customWidth="1"/>
    <col min="9721" max="9724" width="15.7109375" style="198" customWidth="1"/>
    <col min="9725" max="9725" width="22.85546875" style="198" customWidth="1"/>
    <col min="9726" max="9726" width="20.7109375" style="198" customWidth="1"/>
    <col min="9727" max="9727" width="17.7109375" style="198" customWidth="1"/>
    <col min="9728" max="9736" width="14.7109375" style="198" customWidth="1"/>
    <col min="9737" max="9967" width="10.7109375" style="198"/>
    <col min="9968" max="9969" width="15.7109375" style="198" customWidth="1"/>
    <col min="9970" max="9972" width="14.7109375" style="198" customWidth="1"/>
    <col min="9973" max="9976" width="13.7109375" style="198" customWidth="1"/>
    <col min="9977" max="9980" width="15.7109375" style="198" customWidth="1"/>
    <col min="9981" max="9981" width="22.85546875" style="198" customWidth="1"/>
    <col min="9982" max="9982" width="20.7109375" style="198" customWidth="1"/>
    <col min="9983" max="9983" width="17.7109375" style="198" customWidth="1"/>
    <col min="9984" max="9992" width="14.7109375" style="198" customWidth="1"/>
    <col min="9993" max="10223" width="10.7109375" style="198"/>
    <col min="10224" max="10225" width="15.7109375" style="198" customWidth="1"/>
    <col min="10226" max="10228" width="14.7109375" style="198" customWidth="1"/>
    <col min="10229" max="10232" width="13.7109375" style="198" customWidth="1"/>
    <col min="10233" max="10236" width="15.7109375" style="198" customWidth="1"/>
    <col min="10237" max="10237" width="22.85546875" style="198" customWidth="1"/>
    <col min="10238" max="10238" width="20.7109375" style="198" customWidth="1"/>
    <col min="10239" max="10239" width="17.7109375" style="198" customWidth="1"/>
    <col min="10240" max="10248" width="14.7109375" style="198" customWidth="1"/>
    <col min="10249" max="10479" width="10.7109375" style="198"/>
    <col min="10480" max="10481" width="15.7109375" style="198" customWidth="1"/>
    <col min="10482" max="10484" width="14.7109375" style="198" customWidth="1"/>
    <col min="10485" max="10488" width="13.7109375" style="198" customWidth="1"/>
    <col min="10489" max="10492" width="15.7109375" style="198" customWidth="1"/>
    <col min="10493" max="10493" width="22.85546875" style="198" customWidth="1"/>
    <col min="10494" max="10494" width="20.7109375" style="198" customWidth="1"/>
    <col min="10495" max="10495" width="17.7109375" style="198" customWidth="1"/>
    <col min="10496" max="10504" width="14.7109375" style="198" customWidth="1"/>
    <col min="10505" max="10735" width="10.7109375" style="198"/>
    <col min="10736" max="10737" width="15.7109375" style="198" customWidth="1"/>
    <col min="10738" max="10740" width="14.7109375" style="198" customWidth="1"/>
    <col min="10741" max="10744" width="13.7109375" style="198" customWidth="1"/>
    <col min="10745" max="10748" width="15.7109375" style="198" customWidth="1"/>
    <col min="10749" max="10749" width="22.85546875" style="198" customWidth="1"/>
    <col min="10750" max="10750" width="20.7109375" style="198" customWidth="1"/>
    <col min="10751" max="10751" width="17.7109375" style="198" customWidth="1"/>
    <col min="10752" max="10760" width="14.7109375" style="198" customWidth="1"/>
    <col min="10761" max="10991" width="10.7109375" style="198"/>
    <col min="10992" max="10993" width="15.7109375" style="198" customWidth="1"/>
    <col min="10994" max="10996" width="14.7109375" style="198" customWidth="1"/>
    <col min="10997" max="11000" width="13.7109375" style="198" customWidth="1"/>
    <col min="11001" max="11004" width="15.7109375" style="198" customWidth="1"/>
    <col min="11005" max="11005" width="22.85546875" style="198" customWidth="1"/>
    <col min="11006" max="11006" width="20.7109375" style="198" customWidth="1"/>
    <col min="11007" max="11007" width="17.7109375" style="198" customWidth="1"/>
    <col min="11008" max="11016" width="14.7109375" style="198" customWidth="1"/>
    <col min="11017" max="11247" width="10.7109375" style="198"/>
    <col min="11248" max="11249" width="15.7109375" style="198" customWidth="1"/>
    <col min="11250" max="11252" width="14.7109375" style="198" customWidth="1"/>
    <col min="11253" max="11256" width="13.7109375" style="198" customWidth="1"/>
    <col min="11257" max="11260" width="15.7109375" style="198" customWidth="1"/>
    <col min="11261" max="11261" width="22.85546875" style="198" customWidth="1"/>
    <col min="11262" max="11262" width="20.7109375" style="198" customWidth="1"/>
    <col min="11263" max="11263" width="17.7109375" style="198" customWidth="1"/>
    <col min="11264" max="11272" width="14.7109375" style="198" customWidth="1"/>
    <col min="11273" max="11503" width="10.7109375" style="198"/>
    <col min="11504" max="11505" width="15.7109375" style="198" customWidth="1"/>
    <col min="11506" max="11508" width="14.7109375" style="198" customWidth="1"/>
    <col min="11509" max="11512" width="13.7109375" style="198" customWidth="1"/>
    <col min="11513" max="11516" width="15.7109375" style="198" customWidth="1"/>
    <col min="11517" max="11517" width="22.85546875" style="198" customWidth="1"/>
    <col min="11518" max="11518" width="20.7109375" style="198" customWidth="1"/>
    <col min="11519" max="11519" width="17.7109375" style="198" customWidth="1"/>
    <col min="11520" max="11528" width="14.7109375" style="198" customWidth="1"/>
    <col min="11529" max="11759" width="10.7109375" style="198"/>
    <col min="11760" max="11761" width="15.7109375" style="198" customWidth="1"/>
    <col min="11762" max="11764" width="14.7109375" style="198" customWidth="1"/>
    <col min="11765" max="11768" width="13.7109375" style="198" customWidth="1"/>
    <col min="11769" max="11772" width="15.7109375" style="198" customWidth="1"/>
    <col min="11773" max="11773" width="22.85546875" style="198" customWidth="1"/>
    <col min="11774" max="11774" width="20.7109375" style="198" customWidth="1"/>
    <col min="11775" max="11775" width="17.7109375" style="198" customWidth="1"/>
    <col min="11776" max="11784" width="14.7109375" style="198" customWidth="1"/>
    <col min="11785" max="12015" width="10.7109375" style="198"/>
    <col min="12016" max="12017" width="15.7109375" style="198" customWidth="1"/>
    <col min="12018" max="12020" width="14.7109375" style="198" customWidth="1"/>
    <col min="12021" max="12024" width="13.7109375" style="198" customWidth="1"/>
    <col min="12025" max="12028" width="15.7109375" style="198" customWidth="1"/>
    <col min="12029" max="12029" width="22.85546875" style="198" customWidth="1"/>
    <col min="12030" max="12030" width="20.7109375" style="198" customWidth="1"/>
    <col min="12031" max="12031" width="17.7109375" style="198" customWidth="1"/>
    <col min="12032" max="12040" width="14.7109375" style="198" customWidth="1"/>
    <col min="12041" max="12271" width="10.7109375" style="198"/>
    <col min="12272" max="12273" width="15.7109375" style="198" customWidth="1"/>
    <col min="12274" max="12276" width="14.7109375" style="198" customWidth="1"/>
    <col min="12277" max="12280" width="13.7109375" style="198" customWidth="1"/>
    <col min="12281" max="12284" width="15.7109375" style="198" customWidth="1"/>
    <col min="12285" max="12285" width="22.85546875" style="198" customWidth="1"/>
    <col min="12286" max="12286" width="20.7109375" style="198" customWidth="1"/>
    <col min="12287" max="12287" width="17.7109375" style="198" customWidth="1"/>
    <col min="12288" max="12296" width="14.7109375" style="198" customWidth="1"/>
    <col min="12297" max="12527" width="10.7109375" style="198"/>
    <col min="12528" max="12529" width="15.7109375" style="198" customWidth="1"/>
    <col min="12530" max="12532" width="14.7109375" style="198" customWidth="1"/>
    <col min="12533" max="12536" width="13.7109375" style="198" customWidth="1"/>
    <col min="12537" max="12540" width="15.7109375" style="198" customWidth="1"/>
    <col min="12541" max="12541" width="22.85546875" style="198" customWidth="1"/>
    <col min="12542" max="12542" width="20.7109375" style="198" customWidth="1"/>
    <col min="12543" max="12543" width="17.7109375" style="198" customWidth="1"/>
    <col min="12544" max="12552" width="14.7109375" style="198" customWidth="1"/>
    <col min="12553" max="12783" width="10.7109375" style="198"/>
    <col min="12784" max="12785" width="15.7109375" style="198" customWidth="1"/>
    <col min="12786" max="12788" width="14.7109375" style="198" customWidth="1"/>
    <col min="12789" max="12792" width="13.7109375" style="198" customWidth="1"/>
    <col min="12793" max="12796" width="15.7109375" style="198" customWidth="1"/>
    <col min="12797" max="12797" width="22.85546875" style="198" customWidth="1"/>
    <col min="12798" max="12798" width="20.7109375" style="198" customWidth="1"/>
    <col min="12799" max="12799" width="17.7109375" style="198" customWidth="1"/>
    <col min="12800" max="12808" width="14.7109375" style="198" customWidth="1"/>
    <col min="12809" max="13039" width="10.7109375" style="198"/>
    <col min="13040" max="13041" width="15.7109375" style="198" customWidth="1"/>
    <col min="13042" max="13044" width="14.7109375" style="198" customWidth="1"/>
    <col min="13045" max="13048" width="13.7109375" style="198" customWidth="1"/>
    <col min="13049" max="13052" width="15.7109375" style="198" customWidth="1"/>
    <col min="13053" max="13053" width="22.85546875" style="198" customWidth="1"/>
    <col min="13054" max="13054" width="20.7109375" style="198" customWidth="1"/>
    <col min="13055" max="13055" width="17.7109375" style="198" customWidth="1"/>
    <col min="13056" max="13064" width="14.7109375" style="198" customWidth="1"/>
    <col min="13065" max="13295" width="10.7109375" style="198"/>
    <col min="13296" max="13297" width="15.7109375" style="198" customWidth="1"/>
    <col min="13298" max="13300" width="14.7109375" style="198" customWidth="1"/>
    <col min="13301" max="13304" width="13.7109375" style="198" customWidth="1"/>
    <col min="13305" max="13308" width="15.7109375" style="198" customWidth="1"/>
    <col min="13309" max="13309" width="22.85546875" style="198" customWidth="1"/>
    <col min="13310" max="13310" width="20.7109375" style="198" customWidth="1"/>
    <col min="13311" max="13311" width="17.7109375" style="198" customWidth="1"/>
    <col min="13312" max="13320" width="14.7109375" style="198" customWidth="1"/>
    <col min="13321" max="13551" width="10.7109375" style="198"/>
    <col min="13552" max="13553" width="15.7109375" style="198" customWidth="1"/>
    <col min="13554" max="13556" width="14.7109375" style="198" customWidth="1"/>
    <col min="13557" max="13560" width="13.7109375" style="198" customWidth="1"/>
    <col min="13561" max="13564" width="15.7109375" style="198" customWidth="1"/>
    <col min="13565" max="13565" width="22.85546875" style="198" customWidth="1"/>
    <col min="13566" max="13566" width="20.7109375" style="198" customWidth="1"/>
    <col min="13567" max="13567" width="17.7109375" style="198" customWidth="1"/>
    <col min="13568" max="13576" width="14.7109375" style="198" customWidth="1"/>
    <col min="13577" max="13807" width="10.7109375" style="198"/>
    <col min="13808" max="13809" width="15.7109375" style="198" customWidth="1"/>
    <col min="13810" max="13812" width="14.7109375" style="198" customWidth="1"/>
    <col min="13813" max="13816" width="13.7109375" style="198" customWidth="1"/>
    <col min="13817" max="13820" width="15.7109375" style="198" customWidth="1"/>
    <col min="13821" max="13821" width="22.85546875" style="198" customWidth="1"/>
    <col min="13822" max="13822" width="20.7109375" style="198" customWidth="1"/>
    <col min="13823" max="13823" width="17.7109375" style="198" customWidth="1"/>
    <col min="13824" max="13832" width="14.7109375" style="198" customWidth="1"/>
    <col min="13833" max="14063" width="10.7109375" style="198"/>
    <col min="14064" max="14065" width="15.7109375" style="198" customWidth="1"/>
    <col min="14066" max="14068" width="14.7109375" style="198" customWidth="1"/>
    <col min="14069" max="14072" width="13.7109375" style="198" customWidth="1"/>
    <col min="14073" max="14076" width="15.7109375" style="198" customWidth="1"/>
    <col min="14077" max="14077" width="22.85546875" style="198" customWidth="1"/>
    <col min="14078" max="14078" width="20.7109375" style="198" customWidth="1"/>
    <col min="14079" max="14079" width="17.7109375" style="198" customWidth="1"/>
    <col min="14080" max="14088" width="14.7109375" style="198" customWidth="1"/>
    <col min="14089" max="14319" width="10.7109375" style="198"/>
    <col min="14320" max="14321" width="15.7109375" style="198" customWidth="1"/>
    <col min="14322" max="14324" width="14.7109375" style="198" customWidth="1"/>
    <col min="14325" max="14328" width="13.7109375" style="198" customWidth="1"/>
    <col min="14329" max="14332" width="15.7109375" style="198" customWidth="1"/>
    <col min="14333" max="14333" width="22.85546875" style="198" customWidth="1"/>
    <col min="14334" max="14334" width="20.7109375" style="198" customWidth="1"/>
    <col min="14335" max="14335" width="17.7109375" style="198" customWidth="1"/>
    <col min="14336" max="14344" width="14.7109375" style="198" customWidth="1"/>
    <col min="14345" max="14575" width="10.7109375" style="198"/>
    <col min="14576" max="14577" width="15.7109375" style="198" customWidth="1"/>
    <col min="14578" max="14580" width="14.7109375" style="198" customWidth="1"/>
    <col min="14581" max="14584" width="13.7109375" style="198" customWidth="1"/>
    <col min="14585" max="14588" width="15.7109375" style="198" customWidth="1"/>
    <col min="14589" max="14589" width="22.85546875" style="198" customWidth="1"/>
    <col min="14590" max="14590" width="20.7109375" style="198" customWidth="1"/>
    <col min="14591" max="14591" width="17.7109375" style="198" customWidth="1"/>
    <col min="14592" max="14600" width="14.7109375" style="198" customWidth="1"/>
    <col min="14601" max="14831" width="10.7109375" style="198"/>
    <col min="14832" max="14833" width="15.7109375" style="198" customWidth="1"/>
    <col min="14834" max="14836" width="14.7109375" style="198" customWidth="1"/>
    <col min="14837" max="14840" width="13.7109375" style="198" customWidth="1"/>
    <col min="14841" max="14844" width="15.7109375" style="198" customWidth="1"/>
    <col min="14845" max="14845" width="22.85546875" style="198" customWidth="1"/>
    <col min="14846" max="14846" width="20.7109375" style="198" customWidth="1"/>
    <col min="14847" max="14847" width="17.7109375" style="198" customWidth="1"/>
    <col min="14848" max="14856" width="14.7109375" style="198" customWidth="1"/>
    <col min="14857" max="15087" width="10.7109375" style="198"/>
    <col min="15088" max="15089" width="15.7109375" style="198" customWidth="1"/>
    <col min="15090" max="15092" width="14.7109375" style="198" customWidth="1"/>
    <col min="15093" max="15096" width="13.7109375" style="198" customWidth="1"/>
    <col min="15097" max="15100" width="15.7109375" style="198" customWidth="1"/>
    <col min="15101" max="15101" width="22.85546875" style="198" customWidth="1"/>
    <col min="15102" max="15102" width="20.7109375" style="198" customWidth="1"/>
    <col min="15103" max="15103" width="17.7109375" style="198" customWidth="1"/>
    <col min="15104" max="15112" width="14.7109375" style="198" customWidth="1"/>
    <col min="15113" max="15343" width="10.7109375" style="198"/>
    <col min="15344" max="15345" width="15.7109375" style="198" customWidth="1"/>
    <col min="15346" max="15348" width="14.7109375" style="198" customWidth="1"/>
    <col min="15349" max="15352" width="13.7109375" style="198" customWidth="1"/>
    <col min="15353" max="15356" width="15.7109375" style="198" customWidth="1"/>
    <col min="15357" max="15357" width="22.85546875" style="198" customWidth="1"/>
    <col min="15358" max="15358" width="20.7109375" style="198" customWidth="1"/>
    <col min="15359" max="15359" width="17.7109375" style="198" customWidth="1"/>
    <col min="15360" max="15368" width="14.7109375" style="198" customWidth="1"/>
    <col min="15369" max="15599" width="10.7109375" style="198"/>
    <col min="15600" max="15601" width="15.7109375" style="198" customWidth="1"/>
    <col min="15602" max="15604" width="14.7109375" style="198" customWidth="1"/>
    <col min="15605" max="15608" width="13.7109375" style="198" customWidth="1"/>
    <col min="15609" max="15612" width="15.7109375" style="198" customWidth="1"/>
    <col min="15613" max="15613" width="22.85546875" style="198" customWidth="1"/>
    <col min="15614" max="15614" width="20.7109375" style="198" customWidth="1"/>
    <col min="15615" max="15615" width="17.7109375" style="198" customWidth="1"/>
    <col min="15616" max="15624" width="14.7109375" style="198" customWidth="1"/>
    <col min="15625" max="15855" width="10.7109375" style="198"/>
    <col min="15856" max="15857" width="15.7109375" style="198" customWidth="1"/>
    <col min="15858" max="15860" width="14.7109375" style="198" customWidth="1"/>
    <col min="15861" max="15864" width="13.7109375" style="198" customWidth="1"/>
    <col min="15865" max="15868" width="15.7109375" style="198" customWidth="1"/>
    <col min="15869" max="15869" width="22.85546875" style="198" customWidth="1"/>
    <col min="15870" max="15870" width="20.7109375" style="198" customWidth="1"/>
    <col min="15871" max="15871" width="17.7109375" style="198" customWidth="1"/>
    <col min="15872" max="15880" width="14.7109375" style="198" customWidth="1"/>
    <col min="15881" max="16111" width="10.7109375" style="198"/>
    <col min="16112" max="16113" width="15.7109375" style="198" customWidth="1"/>
    <col min="16114" max="16116" width="14.7109375" style="198" customWidth="1"/>
    <col min="16117" max="16120" width="13.7109375" style="198" customWidth="1"/>
    <col min="16121" max="16124" width="15.7109375" style="198" customWidth="1"/>
    <col min="16125" max="16125" width="22.85546875" style="198" customWidth="1"/>
    <col min="16126" max="16126" width="20.7109375" style="198" customWidth="1"/>
    <col min="16127" max="16127" width="17.7109375" style="198" customWidth="1"/>
    <col min="16128" max="16136" width="14.7109375" style="198" customWidth="1"/>
    <col min="16137"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4" t="str">
        <f>T1Year</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8" t="s">
        <v>5</v>
      </c>
      <c r="F7" s="268"/>
      <c r="G7" s="268"/>
      <c r="H7" s="268"/>
      <c r="I7" s="268"/>
      <c r="J7" s="268"/>
      <c r="K7" s="268"/>
      <c r="L7" s="268"/>
      <c r="M7" s="268"/>
      <c r="N7" s="268"/>
      <c r="O7" s="268"/>
      <c r="P7" s="268"/>
      <c r="Q7" s="268"/>
      <c r="R7" s="268"/>
      <c r="S7" s="268"/>
      <c r="T7" s="268"/>
      <c r="U7" s="268"/>
      <c r="V7" s="268"/>
      <c r="W7" s="268"/>
      <c r="X7" s="268"/>
      <c r="Y7" s="26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3" t="str">
        <f>T1Filial</f>
        <v>Акционерное общество  "ОРЭС-Владимирская область"</v>
      </c>
      <c r="F9" s="273"/>
      <c r="G9" s="273"/>
      <c r="H9" s="273"/>
      <c r="I9" s="273"/>
      <c r="J9" s="273"/>
      <c r="K9" s="273"/>
      <c r="L9" s="273"/>
      <c r="M9" s="273"/>
      <c r="N9" s="273"/>
      <c r="O9" s="273"/>
      <c r="P9" s="273"/>
      <c r="Q9" s="273"/>
      <c r="R9" s="273"/>
      <c r="S9" s="273"/>
      <c r="T9" s="273"/>
      <c r="U9" s="273"/>
      <c r="V9" s="273"/>
      <c r="W9" s="273"/>
      <c r="X9" s="273"/>
      <c r="Y9" s="273"/>
    </row>
    <row r="10" spans="1:27" s="7" customFormat="1" ht="18.75" customHeight="1">
      <c r="E10" s="271" t="s">
        <v>4</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3" t="str">
        <f>T1Code</f>
        <v>ЭN232704_09</v>
      </c>
      <c r="F12" s="273"/>
      <c r="G12" s="273"/>
      <c r="H12" s="273"/>
      <c r="I12" s="273"/>
      <c r="J12" s="273"/>
      <c r="K12" s="273"/>
      <c r="L12" s="273"/>
      <c r="M12" s="273"/>
      <c r="N12" s="273"/>
      <c r="O12" s="273"/>
      <c r="P12" s="273"/>
      <c r="Q12" s="273"/>
      <c r="R12" s="273"/>
      <c r="S12" s="273"/>
      <c r="T12" s="273"/>
      <c r="U12" s="273"/>
      <c r="V12" s="273"/>
      <c r="W12" s="273"/>
      <c r="X12" s="273"/>
      <c r="Y12" s="273"/>
    </row>
    <row r="13" spans="1:27" s="7" customFormat="1" ht="18.75" customHeight="1">
      <c r="E13" s="271" t="s">
        <v>3</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3" t="str">
        <f>T1Titul</f>
        <v xml:space="preserve">Строительство ВЛ-10 кВ Ф-25 от ЛР-10 до ПКУ-1, г. Камешково (1,0 км) </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c r="E16" s="271" t="s">
        <v>2</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418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99" customFormat="1" ht="21" customHeight="1"/>
    <row r="21" spans="1:27" ht="15.75" customHeight="1">
      <c r="A21" s="288" t="s">
        <v>1</v>
      </c>
      <c r="B21" s="284" t="s">
        <v>419</v>
      </c>
      <c r="C21" s="285"/>
      <c r="D21" s="284" t="s">
        <v>420</v>
      </c>
      <c r="E21" s="285"/>
      <c r="F21" s="291" t="s">
        <v>421</v>
      </c>
      <c r="G21" s="293"/>
      <c r="H21" s="293"/>
      <c r="I21" s="292"/>
      <c r="J21" s="288" t="s">
        <v>422</v>
      </c>
      <c r="K21" s="284" t="s">
        <v>423</v>
      </c>
      <c r="L21" s="285"/>
      <c r="M21" s="284" t="s">
        <v>424</v>
      </c>
      <c r="N21" s="285"/>
      <c r="O21" s="284" t="s">
        <v>425</v>
      </c>
      <c r="P21" s="285"/>
      <c r="Q21" s="284" t="s">
        <v>426</v>
      </c>
      <c r="R21" s="285"/>
      <c r="S21" s="288" t="s">
        <v>427</v>
      </c>
      <c r="T21" s="288" t="s">
        <v>428</v>
      </c>
      <c r="U21" s="288" t="s">
        <v>429</v>
      </c>
      <c r="V21" s="284" t="s">
        <v>430</v>
      </c>
      <c r="W21" s="285"/>
      <c r="X21" s="291" t="s">
        <v>365</v>
      </c>
      <c r="Y21" s="293"/>
      <c r="Z21" s="291" t="s">
        <v>366</v>
      </c>
      <c r="AA21" s="293"/>
    </row>
    <row r="22" spans="1:27" ht="216" customHeight="1">
      <c r="A22" s="289"/>
      <c r="B22" s="286"/>
      <c r="C22" s="287"/>
      <c r="D22" s="286"/>
      <c r="E22" s="287"/>
      <c r="F22" s="291" t="s">
        <v>431</v>
      </c>
      <c r="G22" s="292"/>
      <c r="H22" s="291" t="s">
        <v>432</v>
      </c>
      <c r="I22" s="292"/>
      <c r="J22" s="290"/>
      <c r="K22" s="286"/>
      <c r="L22" s="287"/>
      <c r="M22" s="286"/>
      <c r="N22" s="287"/>
      <c r="O22" s="286"/>
      <c r="P22" s="287"/>
      <c r="Q22" s="286"/>
      <c r="R22" s="287"/>
      <c r="S22" s="290"/>
      <c r="T22" s="290"/>
      <c r="U22" s="290"/>
      <c r="V22" s="286"/>
      <c r="W22" s="287"/>
      <c r="X22" s="201" t="s">
        <v>367</v>
      </c>
      <c r="Y22" s="201" t="s">
        <v>368</v>
      </c>
      <c r="Z22" s="201" t="s">
        <v>369</v>
      </c>
      <c r="AA22" s="201" t="s">
        <v>370</v>
      </c>
    </row>
    <row r="23" spans="1:27" ht="60" customHeight="1">
      <c r="A23" s="290"/>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9" customFormat="1" ht="63">
      <c r="A25" s="251">
        <v>1</v>
      </c>
      <c r="B25" s="252" t="s">
        <v>492</v>
      </c>
      <c r="C25" s="252" t="s">
        <v>492</v>
      </c>
      <c r="D25" s="250"/>
      <c r="E25" s="250"/>
      <c r="F25" s="253">
        <v>10</v>
      </c>
      <c r="G25" s="253">
        <v>10</v>
      </c>
      <c r="H25" s="253">
        <v>10</v>
      </c>
      <c r="I25" s="253">
        <v>10</v>
      </c>
      <c r="J25" s="253">
        <v>1983</v>
      </c>
      <c r="K25" s="253">
        <v>1</v>
      </c>
      <c r="L25" s="253">
        <v>1</v>
      </c>
      <c r="M25" s="253">
        <v>50</v>
      </c>
      <c r="N25" s="253"/>
      <c r="O25" s="253" t="s">
        <v>433</v>
      </c>
      <c r="P25" s="253" t="s">
        <v>434</v>
      </c>
      <c r="Q25" s="253">
        <v>0.87</v>
      </c>
      <c r="R25" s="253">
        <v>1</v>
      </c>
      <c r="S25" s="253">
        <v>2002</v>
      </c>
      <c r="T25" s="253">
        <v>2002</v>
      </c>
      <c r="U25" s="253">
        <v>0</v>
      </c>
      <c r="V25" s="252" t="s">
        <v>435</v>
      </c>
      <c r="W25" s="253"/>
      <c r="X25" s="254" t="s">
        <v>493</v>
      </c>
      <c r="Y25" s="250"/>
      <c r="Z25" s="250"/>
      <c r="AA25" s="250"/>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4" t="str">
        <f>T1Year</f>
        <v>Год раскрытия информации: 2026 год</v>
      </c>
      <c r="B5" s="264"/>
      <c r="C5" s="26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8" t="s">
        <v>5</v>
      </c>
      <c r="B7" s="268"/>
      <c r="C7" s="268"/>
      <c r="D7" s="9"/>
      <c r="E7" s="9"/>
      <c r="F7" s="9"/>
      <c r="G7" s="9"/>
      <c r="H7" s="9"/>
      <c r="I7" s="9"/>
      <c r="J7" s="9"/>
      <c r="K7" s="9"/>
      <c r="L7" s="9"/>
      <c r="M7" s="9"/>
      <c r="N7" s="9"/>
      <c r="O7" s="9"/>
      <c r="P7" s="9"/>
      <c r="Q7" s="9"/>
      <c r="R7" s="9"/>
      <c r="S7" s="9"/>
      <c r="T7" s="9"/>
      <c r="U7" s="9"/>
    </row>
    <row r="8" spans="1:29" s="7" customFormat="1" ht="18.75">
      <c r="A8" s="268"/>
      <c r="B8" s="268"/>
      <c r="C8" s="268"/>
      <c r="D8" s="10"/>
      <c r="E8" s="10"/>
      <c r="F8" s="10"/>
      <c r="G8" s="10"/>
      <c r="H8" s="9"/>
      <c r="I8" s="9"/>
      <c r="J8" s="9"/>
      <c r="K8" s="9"/>
      <c r="L8" s="9"/>
      <c r="M8" s="9"/>
      <c r="N8" s="9"/>
      <c r="O8" s="9"/>
      <c r="P8" s="9"/>
      <c r="Q8" s="9"/>
      <c r="R8" s="9"/>
      <c r="S8" s="9"/>
      <c r="T8" s="9"/>
      <c r="U8" s="9"/>
    </row>
    <row r="9" spans="1:29" s="7" customFormat="1" ht="18.75">
      <c r="A9" s="270" t="str">
        <f>T1Filial</f>
        <v>Акционерное общество  "ОРЭС-Владимирская область"</v>
      </c>
      <c r="B9" s="270"/>
      <c r="C9" s="270"/>
      <c r="D9" s="6"/>
      <c r="E9" s="6"/>
      <c r="F9" s="6"/>
      <c r="G9" s="6"/>
      <c r="H9" s="9"/>
      <c r="I9" s="9"/>
      <c r="J9" s="9"/>
      <c r="K9" s="9"/>
      <c r="L9" s="9"/>
      <c r="M9" s="9"/>
      <c r="N9" s="9"/>
      <c r="O9" s="9"/>
      <c r="P9" s="9"/>
      <c r="Q9" s="9"/>
      <c r="R9" s="9"/>
      <c r="S9" s="9"/>
      <c r="T9" s="9"/>
      <c r="U9" s="9"/>
    </row>
    <row r="10" spans="1:29" s="7" customFormat="1" ht="18.75">
      <c r="A10" s="265" t="s">
        <v>4</v>
      </c>
      <c r="B10" s="265"/>
      <c r="C10" s="265"/>
      <c r="D10" s="4"/>
      <c r="E10" s="4"/>
      <c r="F10" s="4"/>
      <c r="G10" s="4"/>
      <c r="H10" s="9"/>
      <c r="I10" s="9"/>
      <c r="J10" s="9"/>
      <c r="K10" s="9"/>
      <c r="L10" s="9"/>
      <c r="M10" s="9"/>
      <c r="N10" s="9"/>
      <c r="O10" s="9"/>
      <c r="P10" s="9"/>
      <c r="Q10" s="9"/>
      <c r="R10" s="9"/>
      <c r="S10" s="9"/>
      <c r="T10" s="9"/>
      <c r="U10" s="9"/>
    </row>
    <row r="11" spans="1:29" s="7" customFormat="1" ht="18.75">
      <c r="A11" s="268"/>
      <c r="B11" s="268"/>
      <c r="C11" s="268"/>
      <c r="D11" s="10"/>
      <c r="E11" s="10"/>
      <c r="F11" s="10"/>
      <c r="G11" s="10"/>
      <c r="H11" s="9"/>
      <c r="I11" s="9"/>
      <c r="J11" s="9"/>
      <c r="K11" s="9"/>
      <c r="L11" s="9"/>
      <c r="M11" s="9"/>
      <c r="N11" s="9"/>
      <c r="O11" s="9"/>
      <c r="P11" s="9"/>
      <c r="Q11" s="9"/>
      <c r="R11" s="9"/>
      <c r="S11" s="9"/>
      <c r="T11" s="9"/>
      <c r="U11" s="9"/>
    </row>
    <row r="12" spans="1:29" s="7" customFormat="1" ht="18.75">
      <c r="A12" s="294" t="str">
        <f>T1Code</f>
        <v>ЭN232704_09</v>
      </c>
      <c r="B12" s="270"/>
      <c r="C12" s="270"/>
      <c r="D12" s="6"/>
      <c r="E12" s="6"/>
      <c r="F12" s="6"/>
      <c r="G12" s="6"/>
      <c r="H12" s="9"/>
      <c r="I12" s="9"/>
      <c r="J12" s="9"/>
      <c r="K12" s="9"/>
      <c r="L12" s="9"/>
      <c r="M12" s="9"/>
      <c r="N12" s="9"/>
      <c r="O12" s="9"/>
      <c r="P12" s="9"/>
      <c r="Q12" s="9"/>
      <c r="R12" s="9"/>
      <c r="S12" s="9"/>
      <c r="T12" s="9"/>
      <c r="U12" s="9"/>
    </row>
    <row r="13" spans="1:29" s="7" customFormat="1" ht="18.75">
      <c r="A13" s="265" t="s">
        <v>3</v>
      </c>
      <c r="B13" s="265"/>
      <c r="C13" s="265"/>
      <c r="D13" s="4"/>
      <c r="E13" s="4"/>
      <c r="F13" s="4"/>
      <c r="G13" s="4"/>
      <c r="H13" s="9"/>
      <c r="I13" s="9"/>
      <c r="J13" s="9"/>
      <c r="K13" s="9"/>
      <c r="L13" s="9"/>
      <c r="M13" s="9"/>
      <c r="N13" s="9"/>
      <c r="O13" s="9"/>
      <c r="P13" s="9"/>
      <c r="Q13" s="9"/>
      <c r="R13" s="9"/>
      <c r="S13" s="9"/>
      <c r="T13" s="9"/>
      <c r="U13" s="9"/>
    </row>
    <row r="14" spans="1:29" s="7" customFormat="1" ht="15.75" customHeight="1">
      <c r="A14" s="274"/>
      <c r="B14" s="274"/>
      <c r="C14" s="274"/>
      <c r="D14" s="3"/>
      <c r="E14" s="3"/>
      <c r="F14" s="3"/>
      <c r="G14" s="3"/>
      <c r="H14" s="3"/>
      <c r="I14" s="3"/>
      <c r="J14" s="3"/>
      <c r="K14" s="3"/>
      <c r="L14" s="3"/>
      <c r="M14" s="3"/>
      <c r="N14" s="3"/>
      <c r="O14" s="3"/>
      <c r="P14" s="3"/>
      <c r="Q14" s="3"/>
      <c r="R14" s="3"/>
      <c r="S14" s="3"/>
      <c r="T14" s="3"/>
      <c r="U14" s="3"/>
    </row>
    <row r="15" spans="1:29" s="2" customFormat="1" ht="126" customHeight="1">
      <c r="A15" s="272" t="str">
        <f>T1Titul</f>
        <v xml:space="preserve">Строительство ВЛ-10 кВ Ф-25 от ЛР-10 до ПКУ-1, г. Камешково (1,0 км) </v>
      </c>
      <c r="B15" s="272"/>
      <c r="C15" s="272"/>
      <c r="D15" s="6"/>
      <c r="E15" s="6"/>
      <c r="F15" s="6"/>
      <c r="G15" s="6"/>
      <c r="H15" s="6"/>
      <c r="I15" s="6"/>
      <c r="J15" s="6"/>
      <c r="K15" s="6"/>
      <c r="L15" s="6"/>
      <c r="M15" s="6"/>
      <c r="N15" s="6"/>
      <c r="O15" s="6"/>
      <c r="P15" s="6"/>
      <c r="Q15" s="6"/>
      <c r="R15" s="6"/>
      <c r="S15" s="6"/>
      <c r="T15" s="6"/>
      <c r="U15" s="6"/>
    </row>
    <row r="16" spans="1:29" s="2" customFormat="1" ht="15" customHeight="1">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72" t="s">
        <v>198</v>
      </c>
      <c r="B18" s="272"/>
      <c r="C18" s="27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497</v>
      </c>
      <c r="D22" s="4"/>
      <c r="E22" s="4"/>
      <c r="F22" s="3"/>
      <c r="G22" s="3"/>
      <c r="H22" s="3"/>
      <c r="I22" s="3"/>
      <c r="J22" s="3"/>
      <c r="K22" s="3"/>
      <c r="L22" s="3"/>
      <c r="M22" s="3"/>
      <c r="N22" s="3"/>
      <c r="O22" s="3"/>
      <c r="P22" s="3"/>
    </row>
    <row r="23" spans="1:21" ht="51" customHeight="1">
      <c r="A23" s="101" t="s">
        <v>59</v>
      </c>
      <c r="B23" s="17" t="s">
        <v>56</v>
      </c>
      <c r="C23" s="103" t="s">
        <v>477</v>
      </c>
    </row>
    <row r="24" spans="1:21" ht="63" customHeight="1">
      <c r="A24" s="101" t="s">
        <v>58</v>
      </c>
      <c r="B24" s="17" t="s">
        <v>278</v>
      </c>
      <c r="C24" s="103" t="s">
        <v>498</v>
      </c>
    </row>
    <row r="25" spans="1:21" ht="63" customHeight="1">
      <c r="A25" s="101" t="s">
        <v>57</v>
      </c>
      <c r="B25" s="17" t="s">
        <v>213</v>
      </c>
      <c r="C25" s="103" t="s">
        <v>481</v>
      </c>
      <c r="E25" s="229"/>
    </row>
    <row r="26" spans="1:21" ht="42.75" customHeight="1">
      <c r="A26" s="101" t="s">
        <v>55</v>
      </c>
      <c r="B26" s="17" t="s">
        <v>162</v>
      </c>
      <c r="C26" s="103" t="s">
        <v>166</v>
      </c>
    </row>
    <row r="27" spans="1:21" ht="59.25" customHeight="1">
      <c r="A27" s="101" t="s">
        <v>54</v>
      </c>
      <c r="B27" s="17" t="s">
        <v>204</v>
      </c>
      <c r="C27" s="103" t="s">
        <v>500</v>
      </c>
    </row>
    <row r="28" spans="1:21" ht="42.75" customHeight="1">
      <c r="A28" s="101" t="s">
        <v>52</v>
      </c>
      <c r="B28" s="17" t="s">
        <v>53</v>
      </c>
      <c r="C28" s="103">
        <v>2026</v>
      </c>
    </row>
    <row r="29" spans="1:21" ht="42.75" customHeight="1">
      <c r="A29" s="101" t="s">
        <v>50</v>
      </c>
      <c r="B29" s="16" t="s">
        <v>51</v>
      </c>
      <c r="C29" s="103">
        <v>2026</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2"/>
  <sheetViews>
    <sheetView tabSelected="1" view="pageBreakPreview" topLeftCell="A10" zoomScale="80" zoomScaleNormal="80" zoomScaleSheetLayoutView="80" workbookViewId="0">
      <selection activeCell="A26" sqref="A26:Z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6"/>
      <c r="AB8" s="6"/>
    </row>
    <row r="9" spans="1:28" ht="15.7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4"/>
      <c r="AB9" s="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c r="A11" s="273" t="str">
        <f>T1Code</f>
        <v>ЭN232704_09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6"/>
      <c r="AB11" s="6"/>
    </row>
    <row r="12" spans="1:28" ht="15.7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4"/>
      <c r="AB12" s="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8"/>
      <c r="AB13" s="8"/>
    </row>
    <row r="14" spans="1:28">
      <c r="A14" s="273" t="str">
        <f>T1Titul</f>
        <v xml:space="preserve">Строительство ВЛ-10 кВ Ф-25 от ЛР-10 до ПКУ-1, г. Камешково (1,0 км)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6"/>
      <c r="AB14" s="6"/>
    </row>
    <row r="15" spans="1:28" ht="15.75">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4"/>
      <c r="AB15" s="4"/>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7"/>
      <c r="AB16" s="207"/>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7"/>
      <c r="AB17" s="207"/>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7"/>
      <c r="AB18" s="207"/>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7"/>
      <c r="AB19" s="207"/>
    </row>
    <row r="20" spans="1:28">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7"/>
      <c r="AB20" s="207"/>
    </row>
    <row r="21" spans="1:28">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7"/>
      <c r="AB21" s="207"/>
    </row>
    <row r="22" spans="1:28">
      <c r="A22" s="296" t="s">
        <v>389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8"/>
      <c r="AB22" s="208"/>
    </row>
    <row r="23" spans="1:28" ht="32.25" customHeight="1">
      <c r="A23" s="298" t="s">
        <v>390</v>
      </c>
      <c r="B23" s="299"/>
      <c r="C23" s="299"/>
      <c r="D23" s="299"/>
      <c r="E23" s="299"/>
      <c r="F23" s="299"/>
      <c r="G23" s="299"/>
      <c r="H23" s="299"/>
      <c r="I23" s="299"/>
      <c r="J23" s="299"/>
      <c r="K23" s="299"/>
      <c r="L23" s="300"/>
      <c r="M23" s="297" t="s">
        <v>391</v>
      </c>
      <c r="N23" s="297"/>
      <c r="O23" s="297"/>
      <c r="P23" s="297"/>
      <c r="Q23" s="297"/>
      <c r="R23" s="297"/>
      <c r="S23" s="297"/>
      <c r="T23" s="297"/>
      <c r="U23" s="297"/>
      <c r="V23" s="297"/>
      <c r="W23" s="297"/>
      <c r="X23" s="297"/>
      <c r="Y23" s="297"/>
      <c r="Z23" s="297"/>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60">
      <c r="A26" s="374" t="s">
        <v>501</v>
      </c>
      <c r="B26" s="374"/>
      <c r="C26" s="374">
        <v>35.283333333092742</v>
      </c>
      <c r="D26" s="374">
        <v>71</v>
      </c>
      <c r="E26" s="374"/>
      <c r="F26" s="374">
        <v>215.33333333098562</v>
      </c>
      <c r="G26" s="374"/>
      <c r="H26" s="374">
        <v>107491</v>
      </c>
      <c r="I26" s="374">
        <v>2.0032684906735039E-3</v>
      </c>
      <c r="J26" s="374">
        <v>6.6052041566270667E-4</v>
      </c>
      <c r="K26" s="374"/>
      <c r="L26" s="374"/>
      <c r="M26" s="374">
        <v>2026</v>
      </c>
      <c r="N26" s="374">
        <v>0</v>
      </c>
      <c r="O26" s="374">
        <v>0</v>
      </c>
      <c r="P26" s="374">
        <v>0</v>
      </c>
      <c r="Q26" s="374">
        <v>0</v>
      </c>
      <c r="R26" s="374">
        <v>107491</v>
      </c>
      <c r="S26" s="374">
        <v>0</v>
      </c>
      <c r="T26" s="374">
        <v>0</v>
      </c>
      <c r="U26" s="374"/>
      <c r="V26" s="374"/>
      <c r="W26" s="374">
        <v>-2.0032684906735039E-3</v>
      </c>
      <c r="X26" s="374">
        <v>-6.6052041566270667E-4</v>
      </c>
      <c r="Y26" s="374"/>
      <c r="Z26" s="374" t="s">
        <v>416</v>
      </c>
    </row>
    <row r="27" spans="1:28">
      <c r="A27" s="374"/>
      <c r="B27" s="374" t="s">
        <v>492</v>
      </c>
      <c r="C27" s="374">
        <v>0.68333333329064772</v>
      </c>
      <c r="D27" s="374">
        <v>8</v>
      </c>
      <c r="E27" s="374"/>
      <c r="F27" s="374">
        <v>5.4666666663251817</v>
      </c>
      <c r="G27" s="374"/>
      <c r="H27" s="374">
        <v>107491</v>
      </c>
      <c r="I27" s="374">
        <v>5.0856970968036221E-5</v>
      </c>
      <c r="J27" s="374">
        <v>7.4424835567628913E-5</v>
      </c>
      <c r="K27" s="374" t="s">
        <v>502</v>
      </c>
      <c r="L27" s="374" t="s">
        <v>417</v>
      </c>
      <c r="M27" s="374"/>
      <c r="N27" s="374"/>
      <c r="O27" s="374"/>
      <c r="P27" s="374"/>
      <c r="Q27" s="374"/>
      <c r="R27" s="374"/>
      <c r="S27" s="374"/>
      <c r="T27" s="374"/>
      <c r="U27" s="374"/>
      <c r="V27" s="374"/>
      <c r="W27" s="374"/>
      <c r="X27" s="374"/>
      <c r="Y27" s="374"/>
      <c r="Z27" s="374"/>
    </row>
    <row r="28" spans="1:28">
      <c r="A28" s="374"/>
      <c r="B28" s="374"/>
      <c r="C28" s="374">
        <v>0.41666666662786156</v>
      </c>
      <c r="D28" s="374">
        <v>15</v>
      </c>
      <c r="E28" s="374"/>
      <c r="F28" s="374">
        <v>6.2499999994179234</v>
      </c>
      <c r="G28" s="374"/>
      <c r="H28" s="374">
        <v>107491</v>
      </c>
      <c r="I28" s="374">
        <v>5.8144402781794975E-5</v>
      </c>
      <c r="J28" s="374">
        <v>1.3954656668930423E-4</v>
      </c>
      <c r="K28" s="374" t="s">
        <v>503</v>
      </c>
      <c r="L28" s="374" t="s">
        <v>504</v>
      </c>
      <c r="M28" s="374"/>
      <c r="N28" s="374"/>
      <c r="O28" s="374"/>
      <c r="P28" s="374"/>
      <c r="Q28" s="374"/>
      <c r="R28" s="374"/>
      <c r="S28" s="374"/>
      <c r="T28" s="374"/>
      <c r="U28" s="374"/>
      <c r="V28" s="374"/>
      <c r="W28" s="374"/>
      <c r="X28" s="374"/>
      <c r="Y28" s="374"/>
      <c r="Z28" s="374"/>
    </row>
    <row r="29" spans="1:28">
      <c r="A29" s="374"/>
      <c r="B29" s="374"/>
      <c r="C29" s="374">
        <v>17.71666666661622</v>
      </c>
      <c r="D29" s="374">
        <v>3</v>
      </c>
      <c r="E29" s="374"/>
      <c r="F29" s="374">
        <v>53.14999999984866</v>
      </c>
      <c r="G29" s="374"/>
      <c r="H29" s="374">
        <v>107491</v>
      </c>
      <c r="I29" s="374">
        <v>4.9446000130102673E-4</v>
      </c>
      <c r="J29" s="374">
        <v>2.7909313337860846E-5</v>
      </c>
      <c r="K29" s="374" t="s">
        <v>503</v>
      </c>
      <c r="L29" s="374" t="s">
        <v>504</v>
      </c>
      <c r="M29" s="374"/>
      <c r="N29" s="374"/>
      <c r="O29" s="374"/>
      <c r="P29" s="374"/>
      <c r="Q29" s="374"/>
      <c r="R29" s="374"/>
      <c r="S29" s="374"/>
      <c r="T29" s="374"/>
      <c r="U29" s="374"/>
      <c r="V29" s="374"/>
      <c r="W29" s="374"/>
      <c r="X29" s="374"/>
      <c r="Y29" s="374"/>
      <c r="Z29" s="374"/>
    </row>
    <row r="30" spans="1:28">
      <c r="A30" s="374"/>
      <c r="B30" s="374"/>
      <c r="C30" s="374">
        <v>0.84999999997671694</v>
      </c>
      <c r="D30" s="374">
        <v>19</v>
      </c>
      <c r="E30" s="374"/>
      <c r="F30" s="374">
        <v>16.149999999557622</v>
      </c>
      <c r="G30" s="374"/>
      <c r="H30" s="374">
        <v>107491</v>
      </c>
      <c r="I30" s="374">
        <v>1.5024513679803538E-4</v>
      </c>
      <c r="J30" s="374">
        <v>1.7675898447311867E-4</v>
      </c>
      <c r="K30" s="374" t="s">
        <v>505</v>
      </c>
      <c r="L30" s="374" t="s">
        <v>417</v>
      </c>
      <c r="M30" s="374"/>
      <c r="N30" s="374"/>
      <c r="O30" s="374"/>
      <c r="P30" s="374"/>
      <c r="Q30" s="374"/>
      <c r="R30" s="374"/>
      <c r="S30" s="374"/>
      <c r="T30" s="374"/>
      <c r="U30" s="374"/>
      <c r="V30" s="374"/>
      <c r="W30" s="374"/>
      <c r="X30" s="374"/>
      <c r="Y30" s="374"/>
      <c r="Z30" s="374"/>
    </row>
    <row r="31" spans="1:28">
      <c r="A31" s="374"/>
      <c r="B31" s="374"/>
      <c r="C31" s="374">
        <v>13.533333333267365</v>
      </c>
      <c r="D31" s="374">
        <v>7</v>
      </c>
      <c r="E31" s="374"/>
      <c r="F31" s="374">
        <v>94.733333332871553</v>
      </c>
      <c r="G31" s="374"/>
      <c r="H31" s="374">
        <v>107491</v>
      </c>
      <c r="I31" s="374">
        <v>8.8131409450904307E-4</v>
      </c>
      <c r="J31" s="374">
        <v>6.5121731121675302E-5</v>
      </c>
      <c r="K31" s="374" t="s">
        <v>505</v>
      </c>
      <c r="L31" s="374" t="s">
        <v>504</v>
      </c>
      <c r="M31" s="374"/>
      <c r="N31" s="374"/>
      <c r="O31" s="374"/>
      <c r="P31" s="374"/>
      <c r="Q31" s="374"/>
      <c r="R31" s="374"/>
      <c r="S31" s="374"/>
      <c r="T31" s="374"/>
      <c r="U31" s="374"/>
      <c r="V31" s="374"/>
      <c r="W31" s="374"/>
      <c r="X31" s="374"/>
      <c r="Y31" s="374"/>
      <c r="Z31" s="374"/>
    </row>
    <row r="32" spans="1:28">
      <c r="A32" s="374"/>
      <c r="B32" s="374"/>
      <c r="C32" s="374">
        <v>2.0833333333139308</v>
      </c>
      <c r="D32" s="374">
        <v>19</v>
      </c>
      <c r="E32" s="374"/>
      <c r="F32" s="374">
        <v>39.583333332964685</v>
      </c>
      <c r="G32" s="374"/>
      <c r="H32" s="374">
        <v>107491</v>
      </c>
      <c r="I32" s="374">
        <v>3.682478843155677E-4</v>
      </c>
      <c r="J32" s="374">
        <v>1.7675898447311867E-4</v>
      </c>
      <c r="K32" s="374" t="s">
        <v>506</v>
      </c>
      <c r="L32" s="374" t="s">
        <v>504</v>
      </c>
      <c r="M32" s="374"/>
      <c r="N32" s="374"/>
      <c r="O32" s="374"/>
      <c r="P32" s="374"/>
      <c r="Q32" s="374"/>
      <c r="R32" s="374"/>
      <c r="S32" s="374"/>
      <c r="T32" s="374"/>
      <c r="U32" s="374"/>
      <c r="V32" s="374"/>
      <c r="W32" s="374"/>
      <c r="X32" s="374"/>
      <c r="Y32" s="374"/>
      <c r="Z32" s="37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4"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4" t="str">
        <f>T1Year</f>
        <v>Год раскрытия информации: 2026 год</v>
      </c>
      <c r="B5" s="264"/>
      <c r="C5" s="264"/>
      <c r="D5" s="264"/>
      <c r="E5" s="264"/>
      <c r="F5" s="264"/>
      <c r="G5" s="264"/>
      <c r="H5" s="264"/>
      <c r="I5" s="264"/>
      <c r="J5" s="264"/>
      <c r="K5" s="264"/>
      <c r="L5" s="264"/>
      <c r="M5" s="264"/>
      <c r="N5" s="264"/>
      <c r="O5" s="264"/>
      <c r="P5" s="39"/>
      <c r="Q5" s="39"/>
      <c r="R5" s="39"/>
      <c r="S5" s="39"/>
      <c r="T5" s="39"/>
      <c r="U5" s="39"/>
      <c r="V5" s="39"/>
      <c r="W5" s="39"/>
      <c r="X5" s="39"/>
      <c r="Y5" s="39"/>
      <c r="Z5" s="39"/>
      <c r="AA5" s="39"/>
      <c r="AB5" s="39"/>
    </row>
    <row r="6" spans="1:28" s="7" customFormat="1" ht="18.75">
      <c r="A6" s="12"/>
      <c r="B6" s="12"/>
      <c r="L6" s="11"/>
    </row>
    <row r="7" spans="1:28" s="7" customFormat="1" ht="18.75">
      <c r="A7" s="268" t="s">
        <v>5</v>
      </c>
      <c r="B7" s="268"/>
      <c r="C7" s="268"/>
      <c r="D7" s="268"/>
      <c r="E7" s="268"/>
      <c r="F7" s="268"/>
      <c r="G7" s="268"/>
      <c r="H7" s="268"/>
      <c r="I7" s="268"/>
      <c r="J7" s="268"/>
      <c r="K7" s="268"/>
      <c r="L7" s="268"/>
      <c r="M7" s="268"/>
      <c r="N7" s="268"/>
      <c r="O7" s="268"/>
      <c r="P7" s="9"/>
      <c r="Q7" s="9"/>
      <c r="R7" s="9"/>
      <c r="S7" s="9"/>
      <c r="T7" s="9"/>
      <c r="U7" s="9"/>
      <c r="V7" s="9"/>
      <c r="W7" s="9"/>
      <c r="X7" s="9"/>
      <c r="Y7" s="9"/>
      <c r="Z7" s="9"/>
    </row>
    <row r="8" spans="1:28" s="7" customFormat="1" ht="18.75">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7" customFormat="1" ht="18.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7" customFormat="1" ht="18.75">
      <c r="A10" s="271" t="s">
        <v>4</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7" customFormat="1" ht="18.75">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7" customFormat="1" ht="18.75">
      <c r="A12" s="273" t="str">
        <f>T1Code</f>
        <v>ЭN232704_09</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7" customFormat="1" ht="18.75">
      <c r="A13" s="271" t="s">
        <v>3</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7" customFormat="1" ht="15.75" customHeight="1">
      <c r="A14" s="274"/>
      <c r="B14" s="274"/>
      <c r="C14" s="274"/>
      <c r="D14" s="274"/>
      <c r="E14" s="274"/>
      <c r="F14" s="274"/>
      <c r="G14" s="274"/>
      <c r="H14" s="274"/>
      <c r="I14" s="274"/>
      <c r="J14" s="274"/>
      <c r="K14" s="274"/>
      <c r="L14" s="274"/>
      <c r="M14" s="274"/>
      <c r="N14" s="274"/>
      <c r="O14" s="274"/>
      <c r="P14" s="3"/>
      <c r="Q14" s="3"/>
      <c r="R14" s="3"/>
      <c r="S14" s="3"/>
      <c r="T14" s="3"/>
      <c r="U14" s="3"/>
      <c r="V14" s="3"/>
      <c r="W14" s="3"/>
      <c r="X14" s="3"/>
      <c r="Y14" s="3"/>
      <c r="Z14" s="3"/>
    </row>
    <row r="15" spans="1:28" s="2" customFormat="1" ht="12">
      <c r="A15" s="273" t="str">
        <f>T1Titul</f>
        <v xml:space="preserve">Строительство ВЛ-10 кВ Ф-25 от ЛР-10 до ПКУ-1, г. Камешково (1,0 км) </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c r="A16" s="271" t="s">
        <v>2</v>
      </c>
      <c r="B16" s="271"/>
      <c r="C16" s="271"/>
      <c r="D16" s="271"/>
      <c r="E16" s="271"/>
      <c r="F16" s="271"/>
      <c r="G16" s="271"/>
      <c r="H16" s="271"/>
      <c r="I16" s="271"/>
      <c r="J16" s="271"/>
      <c r="K16" s="271"/>
      <c r="L16" s="271"/>
      <c r="M16" s="271"/>
      <c r="N16" s="271"/>
      <c r="O16" s="271"/>
      <c r="P16" s="4"/>
      <c r="Q16" s="4"/>
      <c r="R16" s="4"/>
      <c r="S16" s="4"/>
      <c r="T16" s="4"/>
      <c r="U16" s="4"/>
      <c r="V16" s="4"/>
      <c r="W16" s="4"/>
      <c r="X16" s="4"/>
      <c r="Y16" s="4"/>
      <c r="Z16" s="4"/>
    </row>
    <row r="17" spans="1:26" s="2" customFormat="1" ht="15" customHeight="1">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c r="A18" s="301" t="s">
        <v>373</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c r="A19" s="275" t="s">
        <v>1</v>
      </c>
      <c r="B19" s="275" t="s">
        <v>374</v>
      </c>
      <c r="C19" s="275" t="s">
        <v>375</v>
      </c>
      <c r="D19" s="275" t="s">
        <v>376</v>
      </c>
      <c r="E19" s="302" t="s">
        <v>377</v>
      </c>
      <c r="F19" s="303"/>
      <c r="G19" s="303"/>
      <c r="H19" s="303"/>
      <c r="I19" s="304"/>
      <c r="J19" s="275" t="s">
        <v>378</v>
      </c>
      <c r="K19" s="275"/>
      <c r="L19" s="275"/>
      <c r="M19" s="275"/>
      <c r="N19" s="275"/>
      <c r="O19" s="275"/>
      <c r="P19" s="3"/>
      <c r="Q19" s="3"/>
      <c r="R19" s="3"/>
      <c r="S19" s="3"/>
      <c r="T19" s="3"/>
      <c r="U19" s="3"/>
      <c r="V19" s="3"/>
      <c r="W19" s="3"/>
    </row>
    <row r="20" spans="1:26" s="2" customFormat="1" ht="51" customHeight="1">
      <c r="A20" s="275"/>
      <c r="B20" s="275"/>
      <c r="C20" s="275"/>
      <c r="D20" s="275"/>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06" t="s">
        <v>483</v>
      </c>
      <c r="B5" s="306"/>
      <c r="C5" s="306"/>
      <c r="D5" s="306"/>
      <c r="E5" s="306"/>
      <c r="F5" s="306"/>
      <c r="G5" s="306"/>
      <c r="H5" s="306"/>
      <c r="I5" s="306"/>
      <c r="J5" s="306"/>
      <c r="K5" s="306"/>
    </row>
    <row r="6" spans="1:11">
      <c r="A6" s="307"/>
      <c r="B6" s="307"/>
      <c r="C6" s="307"/>
      <c r="D6" s="307"/>
      <c r="E6" s="307"/>
      <c r="F6" s="307"/>
      <c r="G6" s="307"/>
      <c r="H6" s="307"/>
      <c r="I6" s="307"/>
      <c r="J6" s="243"/>
      <c r="K6" s="243"/>
    </row>
    <row r="7" spans="1:11">
      <c r="A7" s="308" t="s">
        <v>484</v>
      </c>
      <c r="B7" s="308"/>
      <c r="C7" s="308"/>
      <c r="D7" s="308"/>
      <c r="E7" s="308"/>
      <c r="F7" s="308"/>
      <c r="G7" s="308"/>
      <c r="H7" s="308"/>
      <c r="I7" s="308"/>
      <c r="J7" s="243"/>
      <c r="K7" s="244" t="s">
        <v>291</v>
      </c>
    </row>
    <row r="8" spans="1:11">
      <c r="A8" s="308"/>
      <c r="B8" s="308"/>
      <c r="C8" s="308"/>
      <c r="D8" s="308"/>
      <c r="E8" s="308"/>
      <c r="F8" s="308"/>
      <c r="G8" s="308"/>
      <c r="H8" s="308"/>
      <c r="I8" s="308"/>
      <c r="J8" s="243"/>
      <c r="K8" s="244" t="s">
        <v>292</v>
      </c>
    </row>
    <row r="9" spans="1:11">
      <c r="A9" s="308"/>
      <c r="B9" s="308"/>
      <c r="C9" s="308"/>
      <c r="D9" s="308"/>
      <c r="E9" s="308"/>
      <c r="F9" s="308"/>
      <c r="G9" s="308"/>
      <c r="H9" s="308"/>
      <c r="I9" s="308"/>
      <c r="J9" s="243"/>
      <c r="K9" s="244"/>
    </row>
    <row r="10" spans="1:11">
      <c r="A10" s="308"/>
      <c r="B10" s="308"/>
      <c r="C10" s="308"/>
      <c r="D10" s="308"/>
      <c r="E10" s="308"/>
      <c r="F10" s="308"/>
      <c r="G10" s="308"/>
      <c r="H10" s="308"/>
      <c r="I10" s="308"/>
      <c r="J10" s="243"/>
      <c r="K10" s="245" t="s">
        <v>293</v>
      </c>
    </row>
    <row r="11" spans="1:11">
      <c r="A11" s="308"/>
      <c r="B11" s="308"/>
      <c r="C11" s="308"/>
      <c r="D11" s="308"/>
      <c r="E11" s="308"/>
      <c r="F11" s="308"/>
      <c r="G11" s="308"/>
      <c r="H11" s="308"/>
      <c r="I11" s="308"/>
      <c r="J11" s="243"/>
      <c r="K11" s="244"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246">
        <f>5936.43866666667/1.22</f>
        <v>4865.9333333333361</v>
      </c>
    </row>
    <row r="15" spans="1:11">
      <c r="A15" s="231" t="s">
        <v>485</v>
      </c>
      <c r="B15" s="247">
        <v>2026</v>
      </c>
    </row>
    <row r="16" spans="1:11" hidden="1">
      <c r="A16" s="231"/>
      <c r="B16" s="232"/>
    </row>
    <row r="17" spans="1:14">
      <c r="A17" s="143" t="s">
        <v>300</v>
      </c>
      <c r="B17" s="146">
        <v>0</v>
      </c>
    </row>
    <row r="18" spans="1:14">
      <c r="A18" s="145" t="s">
        <v>301</v>
      </c>
      <c r="B18" s="247">
        <v>15</v>
      </c>
      <c r="D18" s="138" t="s">
        <v>302</v>
      </c>
    </row>
    <row r="19" spans="1:14" ht="16.5" thickBot="1">
      <c r="A19" s="147" t="s">
        <v>303</v>
      </c>
      <c r="B19" s="248">
        <v>1</v>
      </c>
      <c r="D19" s="305" t="s">
        <v>304</v>
      </c>
      <c r="E19" s="305"/>
      <c r="F19" s="149">
        <f ca="1">IF((B83+B84)&lt;=7,B83+B84,"не окупается")</f>
        <v>2.3252827017369846</v>
      </c>
      <c r="N19" s="150"/>
    </row>
    <row r="20" spans="1:14">
      <c r="A20" s="142" t="s">
        <v>305</v>
      </c>
      <c r="B20" s="146">
        <v>0</v>
      </c>
      <c r="D20" s="305" t="s">
        <v>306</v>
      </c>
      <c r="E20" s="305"/>
      <c r="F20" s="149">
        <f ca="1">IF((B86+B87)&lt;=7,B86+B87,"не окупается")</f>
        <v>2.5053799919986437</v>
      </c>
    </row>
    <row r="21" spans="1:14">
      <c r="A21" s="143" t="s">
        <v>307</v>
      </c>
      <c r="B21" s="247">
        <v>5</v>
      </c>
      <c r="D21" s="305" t="s">
        <v>486</v>
      </c>
      <c r="E21" s="305"/>
      <c r="F21" s="151">
        <f>H80</f>
        <v>1554.4988908843841</v>
      </c>
    </row>
    <row r="22" spans="1:14">
      <c r="A22" s="143" t="s">
        <v>308</v>
      </c>
      <c r="B22" s="247">
        <v>10</v>
      </c>
      <c r="D22" s="305" t="s">
        <v>309</v>
      </c>
      <c r="E22" s="305"/>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3">
        <f>B14</f>
        <v>4865.9333333333361</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487</v>
      </c>
      <c r="B40" s="249"/>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488</v>
      </c>
      <c r="B41" s="249">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4" t="s">
        <v>315</v>
      </c>
      <c r="B42" s="235">
        <f>B30+B40+B41</f>
        <v>5315.9333333333361</v>
      </c>
      <c r="C42" s="235">
        <f>C41</f>
        <v>450</v>
      </c>
      <c r="D42" s="235">
        <f>-B64+D41</f>
        <v>1778.983333333334</v>
      </c>
      <c r="E42" s="235">
        <f t="shared" ref="E42:AF42" si="1">-C64+E41</f>
        <v>481.40111111111105</v>
      </c>
      <c r="F42" s="235">
        <f t="shared" si="1"/>
        <v>813.64694444444456</v>
      </c>
      <c r="G42" s="235">
        <f t="shared" si="1"/>
        <v>489.25138888888881</v>
      </c>
      <c r="H42" s="235">
        <f t="shared" si="1"/>
        <v>572.31284722222222</v>
      </c>
      <c r="I42" s="235">
        <f t="shared" si="1"/>
        <v>491.21395833333327</v>
      </c>
      <c r="J42" s="235">
        <f t="shared" si="1"/>
        <v>511.9793229166666</v>
      </c>
      <c r="K42" s="235">
        <f t="shared" si="1"/>
        <v>491.70460069444437</v>
      </c>
      <c r="L42" s="235">
        <f t="shared" si="1"/>
        <v>496.89594184027771</v>
      </c>
      <c r="M42" s="235">
        <f t="shared" si="1"/>
        <v>491.82726128472217</v>
      </c>
      <c r="N42" s="235">
        <f t="shared" si="1"/>
        <v>493.12509657118051</v>
      </c>
      <c r="O42" s="235">
        <f t="shared" si="1"/>
        <v>491.85792643229161</v>
      </c>
      <c r="P42" s="235">
        <f t="shared" si="1"/>
        <v>492.1823852539062</v>
      </c>
      <c r="Q42" s="235">
        <f t="shared" si="1"/>
        <v>491.86559271918395</v>
      </c>
      <c r="R42" s="235">
        <f t="shared" si="1"/>
        <v>491.9467074245876</v>
      </c>
      <c r="S42" s="235">
        <f t="shared" si="1"/>
        <v>491.86750929090704</v>
      </c>
      <c r="T42" s="235">
        <f t="shared" si="1"/>
        <v>572.98667685614691</v>
      </c>
      <c r="U42" s="235">
        <f t="shared" si="1"/>
        <v>572.96687732272676</v>
      </c>
      <c r="V42" s="235">
        <f t="shared" si="1"/>
        <v>593.24666921403673</v>
      </c>
      <c r="W42" s="235">
        <f t="shared" si="1"/>
        <v>593.24171933068169</v>
      </c>
      <c r="X42" s="235">
        <f t="shared" si="1"/>
        <v>598.31166730350924</v>
      </c>
      <c r="Y42" s="235">
        <f t="shared" si="1"/>
        <v>598.31042983267048</v>
      </c>
      <c r="Z42" s="235">
        <f t="shared" si="1"/>
        <v>599.57791682587731</v>
      </c>
      <c r="AA42" s="235">
        <f t="shared" si="1"/>
        <v>599.57760745816768</v>
      </c>
      <c r="AB42" s="235">
        <f t="shared" si="1"/>
        <v>599.89447920646933</v>
      </c>
      <c r="AC42" s="235">
        <f t="shared" si="1"/>
        <v>599.89440186454192</v>
      </c>
      <c r="AD42" s="235">
        <f t="shared" si="1"/>
        <v>599.97361980161736</v>
      </c>
      <c r="AE42" s="235">
        <f t="shared" si="1"/>
        <v>599.97360046613551</v>
      </c>
      <c r="AF42" s="235">
        <f t="shared" si="1"/>
        <v>599.99340495040428</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5315.9333333333361</v>
      </c>
      <c r="C51" s="178">
        <f>C42*$B$19</f>
        <v>450</v>
      </c>
      <c r="D51" s="178">
        <f>D42*$B$19</f>
        <v>1778.983333333334</v>
      </c>
      <c r="E51" s="178">
        <f t="shared" ref="E51:AF51" si="2">E42*$B$19</f>
        <v>481.40111111111105</v>
      </c>
      <c r="F51" s="178">
        <f t="shared" si="2"/>
        <v>813.64694444444456</v>
      </c>
      <c r="G51" s="178">
        <f t="shared" si="2"/>
        <v>489.25138888888881</v>
      </c>
      <c r="H51" s="178">
        <f t="shared" si="2"/>
        <v>572.31284722222222</v>
      </c>
      <c r="I51" s="178">
        <f t="shared" si="2"/>
        <v>491.21395833333327</v>
      </c>
      <c r="J51" s="178">
        <f t="shared" si="2"/>
        <v>511.9793229166666</v>
      </c>
      <c r="K51" s="178">
        <f t="shared" si="2"/>
        <v>491.70460069444437</v>
      </c>
      <c r="L51" s="178">
        <f t="shared" si="2"/>
        <v>496.89594184027771</v>
      </c>
      <c r="M51" s="178">
        <f t="shared" si="2"/>
        <v>491.82726128472217</v>
      </c>
      <c r="N51" s="178">
        <f t="shared" si="2"/>
        <v>493.12509657118051</v>
      </c>
      <c r="O51" s="178">
        <f t="shared" si="2"/>
        <v>491.85792643229161</v>
      </c>
      <c r="P51" s="178">
        <f t="shared" si="2"/>
        <v>492.1823852539062</v>
      </c>
      <c r="Q51" s="178">
        <f t="shared" si="2"/>
        <v>491.86559271918395</v>
      </c>
      <c r="R51" s="178">
        <f t="shared" si="2"/>
        <v>491.9467074245876</v>
      </c>
      <c r="S51" s="178">
        <f t="shared" si="2"/>
        <v>491.86750929090704</v>
      </c>
      <c r="T51" s="178">
        <f t="shared" si="2"/>
        <v>572.98667685614691</v>
      </c>
      <c r="U51" s="178">
        <f t="shared" si="2"/>
        <v>572.96687732272676</v>
      </c>
      <c r="V51" s="178">
        <f t="shared" si="2"/>
        <v>593.24666921403673</v>
      </c>
      <c r="W51" s="178">
        <f t="shared" si="2"/>
        <v>593.24171933068169</v>
      </c>
      <c r="X51" s="178">
        <f t="shared" si="2"/>
        <v>598.31166730350924</v>
      </c>
      <c r="Y51" s="178">
        <f t="shared" si="2"/>
        <v>598.31042983267048</v>
      </c>
      <c r="Z51" s="178">
        <f t="shared" si="2"/>
        <v>599.57791682587731</v>
      </c>
      <c r="AA51" s="178">
        <f t="shared" si="2"/>
        <v>599.57760745816768</v>
      </c>
      <c r="AB51" s="178">
        <f t="shared" si="2"/>
        <v>599.89447920646933</v>
      </c>
      <c r="AC51" s="178">
        <f t="shared" si="2"/>
        <v>599.89440186454192</v>
      </c>
      <c r="AD51" s="178">
        <f t="shared" si="2"/>
        <v>599.97361980161736</v>
      </c>
      <c r="AE51" s="178">
        <f t="shared" si="2"/>
        <v>599.97360046613551</v>
      </c>
      <c r="AF51" s="178">
        <f t="shared" si="2"/>
        <v>599.99340495040428</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489</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5315.9333333333361</v>
      </c>
      <c r="C59" s="178">
        <f>C51+C52</f>
        <v>450</v>
      </c>
      <c r="D59" s="178">
        <f>D51+D52</f>
        <v>1778.983333333334</v>
      </c>
      <c r="E59" s="178">
        <f t="shared" ref="E59:AF59" si="9">E51+E52</f>
        <v>481.40111111111105</v>
      </c>
      <c r="F59" s="178">
        <f t="shared" si="9"/>
        <v>813.64694444444456</v>
      </c>
      <c r="G59" s="178">
        <f t="shared" si="9"/>
        <v>489.25138888888881</v>
      </c>
      <c r="H59" s="178">
        <f t="shared" si="9"/>
        <v>572.31284722222222</v>
      </c>
      <c r="I59" s="178">
        <f t="shared" si="9"/>
        <v>491.21395833333327</v>
      </c>
      <c r="J59" s="178">
        <f t="shared" si="9"/>
        <v>511.9793229166666</v>
      </c>
      <c r="K59" s="178">
        <f t="shared" si="9"/>
        <v>491.70460069444437</v>
      </c>
      <c r="L59" s="178">
        <f t="shared" si="9"/>
        <v>496.89594184027771</v>
      </c>
      <c r="M59" s="178">
        <f t="shared" si="9"/>
        <v>491.82726128472217</v>
      </c>
      <c r="N59" s="178">
        <f t="shared" si="9"/>
        <v>493.12509657118051</v>
      </c>
      <c r="O59" s="178">
        <f t="shared" si="9"/>
        <v>491.85792643229161</v>
      </c>
      <c r="P59" s="178">
        <f t="shared" si="9"/>
        <v>492.1823852539062</v>
      </c>
      <c r="Q59" s="178">
        <f t="shared" si="9"/>
        <v>491.86559271918395</v>
      </c>
      <c r="R59" s="178">
        <f t="shared" si="9"/>
        <v>491.9467074245876</v>
      </c>
      <c r="S59" s="178">
        <f t="shared" si="9"/>
        <v>491.86750929090704</v>
      </c>
      <c r="T59" s="178">
        <f t="shared" si="9"/>
        <v>572.98667685614691</v>
      </c>
      <c r="U59" s="178">
        <f t="shared" si="9"/>
        <v>572.96687732272676</v>
      </c>
      <c r="V59" s="178">
        <f t="shared" si="9"/>
        <v>593.24666921403673</v>
      </c>
      <c r="W59" s="178">
        <f t="shared" si="9"/>
        <v>593.24171933068169</v>
      </c>
      <c r="X59" s="178">
        <f t="shared" si="9"/>
        <v>598.31166730350924</v>
      </c>
      <c r="Y59" s="178">
        <f t="shared" si="9"/>
        <v>598.31042983267048</v>
      </c>
      <c r="Z59" s="178">
        <f t="shared" si="9"/>
        <v>599.57791682587731</v>
      </c>
      <c r="AA59" s="178">
        <f t="shared" si="9"/>
        <v>599.57760745816768</v>
      </c>
      <c r="AB59" s="178">
        <f t="shared" si="9"/>
        <v>599.89447920646933</v>
      </c>
      <c r="AC59" s="178">
        <f t="shared" si="9"/>
        <v>599.89440186454192</v>
      </c>
      <c r="AD59" s="178">
        <f t="shared" si="9"/>
        <v>599.97361980161736</v>
      </c>
      <c r="AE59" s="178">
        <f t="shared" si="9"/>
        <v>599.97360046613551</v>
      </c>
      <c r="AF59" s="178">
        <f t="shared" si="9"/>
        <v>599.99340495040428</v>
      </c>
    </row>
    <row r="60" spans="1:32">
      <c r="A60" s="180" t="s">
        <v>334</v>
      </c>
      <c r="B60" s="179">
        <v>0</v>
      </c>
      <c r="C60" s="179">
        <f t="shared" ref="C60:AF60" si="10">IF(C39&lt;=$B$18,-$B$14/$B$18,0)</f>
        <v>-324.39555555555575</v>
      </c>
      <c r="D60" s="179">
        <f t="shared" si="10"/>
        <v>-324.39555555555575</v>
      </c>
      <c r="E60" s="179">
        <f t="shared" si="10"/>
        <v>-324.39555555555575</v>
      </c>
      <c r="F60" s="179">
        <f t="shared" si="10"/>
        <v>-324.39555555555575</v>
      </c>
      <c r="G60" s="179">
        <f t="shared" si="10"/>
        <v>-324.39555555555575</v>
      </c>
      <c r="H60" s="179">
        <f t="shared" si="10"/>
        <v>-324.39555555555575</v>
      </c>
      <c r="I60" s="179">
        <f t="shared" si="10"/>
        <v>-324.39555555555575</v>
      </c>
      <c r="J60" s="179">
        <f t="shared" si="10"/>
        <v>-324.39555555555575</v>
      </c>
      <c r="K60" s="179">
        <f t="shared" si="10"/>
        <v>-324.39555555555575</v>
      </c>
      <c r="L60" s="179">
        <f t="shared" si="10"/>
        <v>-324.39555555555575</v>
      </c>
      <c r="M60" s="179">
        <f t="shared" si="10"/>
        <v>-324.39555555555575</v>
      </c>
      <c r="N60" s="179">
        <f t="shared" si="10"/>
        <v>-324.39555555555575</v>
      </c>
      <c r="O60" s="179">
        <f t="shared" si="10"/>
        <v>-324.39555555555575</v>
      </c>
      <c r="P60" s="179">
        <f t="shared" si="10"/>
        <v>-324.39555555555575</v>
      </c>
      <c r="Q60" s="179">
        <f t="shared" si="10"/>
        <v>-324.39555555555575</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5315.9333333333361</v>
      </c>
      <c r="C61" s="178">
        <f>C59+C60</f>
        <v>125.60444444444425</v>
      </c>
      <c r="D61" s="178">
        <f>D59+D60</f>
        <v>1454.5877777777782</v>
      </c>
      <c r="E61" s="178">
        <f t="shared" ref="E61:AF61" si="11">E59+E60</f>
        <v>157.0055555555553</v>
      </c>
      <c r="F61" s="178">
        <f t="shared" si="11"/>
        <v>489.25138888888881</v>
      </c>
      <c r="G61" s="178">
        <f t="shared" si="11"/>
        <v>164.85583333333307</v>
      </c>
      <c r="H61" s="178">
        <f t="shared" si="11"/>
        <v>247.91729166666647</v>
      </c>
      <c r="I61" s="178">
        <f t="shared" si="11"/>
        <v>166.81840277777752</v>
      </c>
      <c r="J61" s="178">
        <f t="shared" si="11"/>
        <v>187.58376736111086</v>
      </c>
      <c r="K61" s="178">
        <f t="shared" si="11"/>
        <v>167.30904513888862</v>
      </c>
      <c r="L61" s="178">
        <f t="shared" si="11"/>
        <v>172.50038628472197</v>
      </c>
      <c r="M61" s="178">
        <f t="shared" si="11"/>
        <v>167.43170572916642</v>
      </c>
      <c r="N61" s="178">
        <f t="shared" si="11"/>
        <v>168.72954101562476</v>
      </c>
      <c r="O61" s="178">
        <f t="shared" si="11"/>
        <v>167.46237087673586</v>
      </c>
      <c r="P61" s="178">
        <f t="shared" si="11"/>
        <v>167.78682969835046</v>
      </c>
      <c r="Q61" s="178">
        <f t="shared" si="11"/>
        <v>167.47003716362821</v>
      </c>
      <c r="R61" s="178">
        <f t="shared" si="11"/>
        <v>491.9467074245876</v>
      </c>
      <c r="S61" s="178">
        <f t="shared" si="11"/>
        <v>491.86750929090704</v>
      </c>
      <c r="T61" s="178">
        <f t="shared" si="11"/>
        <v>572.98667685614691</v>
      </c>
      <c r="U61" s="178">
        <f t="shared" si="11"/>
        <v>572.96687732272676</v>
      </c>
      <c r="V61" s="178">
        <f t="shared" si="11"/>
        <v>593.24666921403673</v>
      </c>
      <c r="W61" s="178">
        <f t="shared" si="11"/>
        <v>593.24171933068169</v>
      </c>
      <c r="X61" s="178">
        <f t="shared" si="11"/>
        <v>598.31166730350924</v>
      </c>
      <c r="Y61" s="178">
        <f t="shared" si="11"/>
        <v>598.31042983267048</v>
      </c>
      <c r="Z61" s="178">
        <f t="shared" si="11"/>
        <v>599.57791682587731</v>
      </c>
      <c r="AA61" s="178">
        <f t="shared" si="11"/>
        <v>599.57760745816768</v>
      </c>
      <c r="AB61" s="178">
        <f t="shared" si="11"/>
        <v>599.89447920646933</v>
      </c>
      <c r="AC61" s="178">
        <f t="shared" si="11"/>
        <v>599.89440186454192</v>
      </c>
      <c r="AD61" s="178">
        <f t="shared" si="11"/>
        <v>599.97361980161736</v>
      </c>
      <c r="AE61" s="178">
        <f t="shared" si="11"/>
        <v>599.97360046613551</v>
      </c>
      <c r="AF61" s="178">
        <f t="shared" si="11"/>
        <v>599.99340495040428</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5315.9333333333361</v>
      </c>
      <c r="C63" s="178">
        <f>C61+C62</f>
        <v>125.60444444444425</v>
      </c>
      <c r="D63" s="178">
        <f>D61+D62</f>
        <v>1454.5877777777782</v>
      </c>
      <c r="E63" s="178">
        <f t="shared" ref="E63:AF63" si="13">E61+E62</f>
        <v>157.0055555555553</v>
      </c>
      <c r="F63" s="178">
        <f t="shared" si="13"/>
        <v>489.25138888888881</v>
      </c>
      <c r="G63" s="178">
        <f t="shared" si="13"/>
        <v>164.85583333333307</v>
      </c>
      <c r="H63" s="178">
        <f t="shared" si="13"/>
        <v>247.91729166666647</v>
      </c>
      <c r="I63" s="178">
        <f t="shared" si="13"/>
        <v>166.81840277777752</v>
      </c>
      <c r="J63" s="178">
        <f t="shared" si="13"/>
        <v>187.58376736111086</v>
      </c>
      <c r="K63" s="178">
        <f t="shared" si="13"/>
        <v>167.30904513888862</v>
      </c>
      <c r="L63" s="178">
        <f t="shared" si="13"/>
        <v>172.50038628472197</v>
      </c>
      <c r="M63" s="178">
        <f t="shared" si="13"/>
        <v>167.43170572916642</v>
      </c>
      <c r="N63" s="178">
        <f t="shared" si="13"/>
        <v>168.72954101562476</v>
      </c>
      <c r="O63" s="178">
        <f t="shared" si="13"/>
        <v>167.46237087673586</v>
      </c>
      <c r="P63" s="178">
        <f t="shared" si="13"/>
        <v>167.78682969835046</v>
      </c>
      <c r="Q63" s="178">
        <f t="shared" si="13"/>
        <v>167.47003716362821</v>
      </c>
      <c r="R63" s="178">
        <f t="shared" si="13"/>
        <v>491.9467074245876</v>
      </c>
      <c r="S63" s="178">
        <f t="shared" si="13"/>
        <v>491.86750929090704</v>
      </c>
      <c r="T63" s="178">
        <f t="shared" si="13"/>
        <v>572.98667685614691</v>
      </c>
      <c r="U63" s="178">
        <f t="shared" si="13"/>
        <v>572.96687732272676</v>
      </c>
      <c r="V63" s="178">
        <f t="shared" si="13"/>
        <v>593.24666921403673</v>
      </c>
      <c r="W63" s="178">
        <f t="shared" si="13"/>
        <v>593.24171933068169</v>
      </c>
      <c r="X63" s="178">
        <f t="shared" si="13"/>
        <v>598.31166730350924</v>
      </c>
      <c r="Y63" s="178">
        <f t="shared" si="13"/>
        <v>598.31042983267048</v>
      </c>
      <c r="Z63" s="178">
        <f t="shared" si="13"/>
        <v>599.57791682587731</v>
      </c>
      <c r="AA63" s="178">
        <f t="shared" si="13"/>
        <v>599.57760745816768</v>
      </c>
      <c r="AB63" s="178">
        <f t="shared" si="13"/>
        <v>599.89447920646933</v>
      </c>
      <c r="AC63" s="178">
        <f t="shared" si="13"/>
        <v>599.89440186454192</v>
      </c>
      <c r="AD63" s="178">
        <f t="shared" si="13"/>
        <v>599.97361980161736</v>
      </c>
      <c r="AE63" s="178">
        <f t="shared" si="13"/>
        <v>599.97360046613551</v>
      </c>
      <c r="AF63" s="178">
        <f t="shared" si="13"/>
        <v>599.99340495040428</v>
      </c>
    </row>
    <row r="64" spans="1:32">
      <c r="A64" s="180" t="s">
        <v>313</v>
      </c>
      <c r="B64" s="179">
        <f>IF(B63&gt;0,-B63*$B$27,0)</f>
        <v>-1328.983333333334</v>
      </c>
      <c r="C64" s="179">
        <f t="shared" ref="C64:AF64" si="14">IF(C63&gt;0,-C63*$B$27,0)</f>
        <v>-31.401111111111064</v>
      </c>
      <c r="D64" s="179">
        <f t="shared" si="14"/>
        <v>-363.64694444444456</v>
      </c>
      <c r="E64" s="179">
        <f t="shared" si="14"/>
        <v>-39.251388888888826</v>
      </c>
      <c r="F64" s="179">
        <f t="shared" si="14"/>
        <v>-122.3128472222222</v>
      </c>
      <c r="G64" s="179">
        <f t="shared" si="14"/>
        <v>-41.213958333333267</v>
      </c>
      <c r="H64" s="179">
        <f t="shared" si="14"/>
        <v>-61.979322916666618</v>
      </c>
      <c r="I64" s="179">
        <f t="shared" si="14"/>
        <v>-41.70460069444438</v>
      </c>
      <c r="J64" s="179">
        <f t="shared" si="14"/>
        <v>-46.895941840277715</v>
      </c>
      <c r="K64" s="179">
        <f t="shared" si="14"/>
        <v>-41.827261284722155</v>
      </c>
      <c r="L64" s="179">
        <f t="shared" si="14"/>
        <v>-43.125096571180492</v>
      </c>
      <c r="M64" s="179">
        <f t="shared" si="14"/>
        <v>-41.857926432291606</v>
      </c>
      <c r="N64" s="179">
        <f t="shared" si="14"/>
        <v>-42.18238525390619</v>
      </c>
      <c r="O64" s="179">
        <f t="shared" si="14"/>
        <v>-41.865592719183965</v>
      </c>
      <c r="P64" s="179">
        <f t="shared" si="14"/>
        <v>-41.946707424587615</v>
      </c>
      <c r="Q64" s="179">
        <f t="shared" si="14"/>
        <v>-41.867509290907051</v>
      </c>
      <c r="R64" s="179">
        <f t="shared" si="14"/>
        <v>-122.9866768561469</v>
      </c>
      <c r="S64" s="179">
        <f t="shared" si="14"/>
        <v>-122.96687732272676</v>
      </c>
      <c r="T64" s="179">
        <f t="shared" si="14"/>
        <v>-143.24666921403673</v>
      </c>
      <c r="U64" s="179">
        <f t="shared" si="14"/>
        <v>-143.24171933068169</v>
      </c>
      <c r="V64" s="179">
        <f t="shared" si="14"/>
        <v>-148.31166730350918</v>
      </c>
      <c r="W64" s="179">
        <f t="shared" si="14"/>
        <v>-148.31042983267042</v>
      </c>
      <c r="X64" s="179">
        <f t="shared" si="14"/>
        <v>-149.57791682587731</v>
      </c>
      <c r="Y64" s="179">
        <f t="shared" si="14"/>
        <v>-149.57760745816762</v>
      </c>
      <c r="Z64" s="179">
        <f t="shared" si="14"/>
        <v>-149.89447920646933</v>
      </c>
      <c r="AA64" s="179">
        <f t="shared" si="14"/>
        <v>-149.89440186454192</v>
      </c>
      <c r="AB64" s="179">
        <f t="shared" si="14"/>
        <v>-149.97361980161733</v>
      </c>
      <c r="AC64" s="179">
        <f t="shared" si="14"/>
        <v>-149.97360046613548</v>
      </c>
      <c r="AD64" s="179">
        <f t="shared" si="14"/>
        <v>-149.99340495040434</v>
      </c>
      <c r="AE64" s="179">
        <f t="shared" si="14"/>
        <v>-149.99340011653388</v>
      </c>
      <c r="AF64" s="179">
        <f t="shared" si="14"/>
        <v>-149.99835123760107</v>
      </c>
    </row>
    <row r="65" spans="1:32" ht="16.5" thickBot="1">
      <c r="A65" s="184" t="s">
        <v>338</v>
      </c>
      <c r="B65" s="185">
        <f t="shared" ref="B65:AF65" si="15">B63+B64</f>
        <v>3986.9500000000021</v>
      </c>
      <c r="C65" s="185">
        <f>C63+C64</f>
        <v>94.203333333333191</v>
      </c>
      <c r="D65" s="185">
        <f>D63+D64</f>
        <v>1090.9408333333336</v>
      </c>
      <c r="E65" s="185">
        <f t="shared" si="15"/>
        <v>117.75416666666648</v>
      </c>
      <c r="F65" s="185">
        <f t="shared" si="15"/>
        <v>366.93854166666659</v>
      </c>
      <c r="G65" s="185">
        <f t="shared" si="15"/>
        <v>123.6418749999998</v>
      </c>
      <c r="H65" s="185">
        <f t="shared" si="15"/>
        <v>185.93796874999987</v>
      </c>
      <c r="I65" s="185">
        <f t="shared" si="15"/>
        <v>125.11380208333314</v>
      </c>
      <c r="J65" s="186">
        <f t="shared" si="15"/>
        <v>140.68782552083314</v>
      </c>
      <c r="K65" s="185">
        <f t="shared" si="15"/>
        <v>125.48178385416647</v>
      </c>
      <c r="L65" s="185">
        <f t="shared" si="15"/>
        <v>129.37528971354146</v>
      </c>
      <c r="M65" s="185">
        <f t="shared" si="15"/>
        <v>125.57377929687482</v>
      </c>
      <c r="N65" s="185">
        <f t="shared" si="15"/>
        <v>126.54715576171857</v>
      </c>
      <c r="O65" s="185">
        <f t="shared" si="15"/>
        <v>125.5967781575519</v>
      </c>
      <c r="P65" s="185">
        <f t="shared" si="15"/>
        <v>125.84012227376284</v>
      </c>
      <c r="Q65" s="185">
        <f t="shared" si="15"/>
        <v>125.60252787272115</v>
      </c>
      <c r="R65" s="185">
        <f t="shared" si="15"/>
        <v>368.96003056844069</v>
      </c>
      <c r="S65" s="185">
        <f t="shared" si="15"/>
        <v>368.90063196818028</v>
      </c>
      <c r="T65" s="185">
        <f t="shared" si="15"/>
        <v>429.74000764211019</v>
      </c>
      <c r="U65" s="185">
        <f t="shared" si="15"/>
        <v>429.72515799204507</v>
      </c>
      <c r="V65" s="185">
        <f t="shared" si="15"/>
        <v>444.93500191052755</v>
      </c>
      <c r="W65" s="185">
        <f t="shared" si="15"/>
        <v>444.93128949801127</v>
      </c>
      <c r="X65" s="185">
        <f t="shared" si="15"/>
        <v>448.73375047763193</v>
      </c>
      <c r="Y65" s="185">
        <f t="shared" si="15"/>
        <v>448.73282237450286</v>
      </c>
      <c r="Z65" s="185">
        <f t="shared" si="15"/>
        <v>449.68343761940798</v>
      </c>
      <c r="AA65" s="185">
        <f t="shared" si="15"/>
        <v>449.68320559362576</v>
      </c>
      <c r="AB65" s="185">
        <f t="shared" si="15"/>
        <v>449.92085940485197</v>
      </c>
      <c r="AC65" s="185">
        <f t="shared" si="15"/>
        <v>449.92080139840641</v>
      </c>
      <c r="AD65" s="185">
        <f t="shared" si="15"/>
        <v>449.98021485121302</v>
      </c>
      <c r="AE65" s="185">
        <f t="shared" si="15"/>
        <v>449.98020034960166</v>
      </c>
      <c r="AF65" s="185">
        <f t="shared" si="15"/>
        <v>449.99505371280321</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5315.9333333333361</v>
      </c>
      <c r="C68" s="178">
        <f t="shared" ref="C68:AF68" si="16">C61</f>
        <v>125.60444444444425</v>
      </c>
      <c r="D68" s="178">
        <f t="shared" si="16"/>
        <v>1454.5877777777782</v>
      </c>
      <c r="E68" s="178">
        <f t="shared" si="16"/>
        <v>157.0055555555553</v>
      </c>
      <c r="F68" s="178">
        <f t="shared" si="16"/>
        <v>489.25138888888881</v>
      </c>
      <c r="G68" s="178">
        <f t="shared" si="16"/>
        <v>164.85583333333307</v>
      </c>
      <c r="H68" s="178">
        <f t="shared" si="16"/>
        <v>247.91729166666647</v>
      </c>
      <c r="I68" s="178">
        <f t="shared" si="16"/>
        <v>166.81840277777752</v>
      </c>
      <c r="J68" s="178">
        <f t="shared" si="16"/>
        <v>187.58376736111086</v>
      </c>
      <c r="K68" s="178">
        <f t="shared" si="16"/>
        <v>167.30904513888862</v>
      </c>
      <c r="L68" s="178">
        <f t="shared" si="16"/>
        <v>172.50038628472197</v>
      </c>
      <c r="M68" s="178">
        <f t="shared" si="16"/>
        <v>167.43170572916642</v>
      </c>
      <c r="N68" s="178">
        <f t="shared" si="16"/>
        <v>168.72954101562476</v>
      </c>
      <c r="O68" s="178">
        <f t="shared" si="16"/>
        <v>167.46237087673586</v>
      </c>
      <c r="P68" s="178">
        <f t="shared" si="16"/>
        <v>167.78682969835046</v>
      </c>
      <c r="Q68" s="178">
        <f t="shared" si="16"/>
        <v>167.47003716362821</v>
      </c>
      <c r="R68" s="178">
        <f t="shared" si="16"/>
        <v>491.9467074245876</v>
      </c>
      <c r="S68" s="178">
        <f t="shared" si="16"/>
        <v>491.86750929090704</v>
      </c>
      <c r="T68" s="178">
        <f t="shared" si="16"/>
        <v>572.98667685614691</v>
      </c>
      <c r="U68" s="178">
        <f t="shared" si="16"/>
        <v>572.96687732272676</v>
      </c>
      <c r="V68" s="178">
        <f t="shared" si="16"/>
        <v>593.24666921403673</v>
      </c>
      <c r="W68" s="178">
        <f t="shared" si="16"/>
        <v>593.24171933068169</v>
      </c>
      <c r="X68" s="178">
        <f t="shared" si="16"/>
        <v>598.31166730350924</v>
      </c>
      <c r="Y68" s="178">
        <f t="shared" si="16"/>
        <v>598.31042983267048</v>
      </c>
      <c r="Z68" s="178">
        <f t="shared" si="16"/>
        <v>599.57791682587731</v>
      </c>
      <c r="AA68" s="178">
        <f t="shared" si="16"/>
        <v>599.57760745816768</v>
      </c>
      <c r="AB68" s="178">
        <f t="shared" si="16"/>
        <v>599.89447920646933</v>
      </c>
      <c r="AC68" s="178">
        <f t="shared" si="16"/>
        <v>599.89440186454192</v>
      </c>
      <c r="AD68" s="178">
        <f t="shared" si="16"/>
        <v>599.97361980161736</v>
      </c>
      <c r="AE68" s="178">
        <f t="shared" si="16"/>
        <v>599.97360046613551</v>
      </c>
      <c r="AF68" s="189">
        <f t="shared" si="16"/>
        <v>599.99340495040428</v>
      </c>
    </row>
    <row r="69" spans="1:32">
      <c r="A69" s="180" t="s">
        <v>334</v>
      </c>
      <c r="B69" s="179">
        <f>-B60</f>
        <v>0</v>
      </c>
      <c r="C69" s="179">
        <f t="shared" ref="C69:AF69" si="17">-C60</f>
        <v>324.39555555555575</v>
      </c>
      <c r="D69" s="179">
        <f t="shared" si="17"/>
        <v>324.39555555555575</v>
      </c>
      <c r="E69" s="179">
        <f t="shared" si="17"/>
        <v>324.39555555555575</v>
      </c>
      <c r="F69" s="179">
        <f t="shared" si="17"/>
        <v>324.39555555555575</v>
      </c>
      <c r="G69" s="179">
        <f t="shared" si="17"/>
        <v>324.39555555555575</v>
      </c>
      <c r="H69" s="179">
        <f t="shared" si="17"/>
        <v>324.39555555555575</v>
      </c>
      <c r="I69" s="179">
        <f t="shared" si="17"/>
        <v>324.39555555555575</v>
      </c>
      <c r="J69" s="179">
        <f t="shared" si="17"/>
        <v>324.39555555555575</v>
      </c>
      <c r="K69" s="179">
        <f t="shared" si="17"/>
        <v>324.39555555555575</v>
      </c>
      <c r="L69" s="179">
        <f t="shared" si="17"/>
        <v>324.39555555555575</v>
      </c>
      <c r="M69" s="179">
        <f t="shared" si="17"/>
        <v>324.39555555555575</v>
      </c>
      <c r="N69" s="179">
        <f t="shared" si="17"/>
        <v>324.39555555555575</v>
      </c>
      <c r="O69" s="179">
        <f t="shared" si="17"/>
        <v>324.39555555555575</v>
      </c>
      <c r="P69" s="179">
        <f t="shared" si="17"/>
        <v>324.39555555555575</v>
      </c>
      <c r="Q69" s="179">
        <f t="shared" si="17"/>
        <v>324.39555555555575</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-1328.983333333334</v>
      </c>
      <c r="C71" s="179">
        <f>IF(SUM($B$64:C64)+SUM($A$71:B71)&gt;0,0,SUM($B$64:C64)-SUM($A$71:B71))</f>
        <v>-31.401111111111049</v>
      </c>
      <c r="D71" s="179">
        <f>IF(SUM($B$64:D64)+SUM($A$71:C71)&gt;0,0,SUM($B$64:D64)-SUM($A$71:C71))</f>
        <v>-363.64694444444444</v>
      </c>
      <c r="E71" s="179">
        <f>IF(SUM($B$64:E64)+SUM($A$71:D71)&gt;0,0,SUM($B$64:E64)-SUM($A$71:D71))</f>
        <v>-39.251388888888869</v>
      </c>
      <c r="F71" s="179">
        <f>IF(SUM($B$64:F64)+SUM($A$71:E71)&gt;0,0,SUM($B$64:F64)-SUM($A$71:E71))</f>
        <v>-122.31284722222222</v>
      </c>
      <c r="G71" s="179">
        <f>IF(SUM($B$64:G64)+SUM($A$71:F71)&gt;0,0,SUM($B$64:G64)-SUM($A$71:F71))</f>
        <v>-41.213958333333267</v>
      </c>
      <c r="H71" s="179">
        <f>IF(SUM($B$64:H64)+SUM($A$71:G71)&gt;0,0,SUM($B$64:H64)-SUM($A$71:G71))</f>
        <v>-61.979322916666661</v>
      </c>
      <c r="I71" s="179">
        <f>IF(SUM($B$64:I64)+SUM($A$71:H71)&gt;0,0,SUM($B$64:I64)-SUM($A$71:H71))</f>
        <v>-41.70460069444448</v>
      </c>
      <c r="J71" s="179">
        <f>IF(SUM($B$64:J64)+SUM($A$71:I71)&gt;0,0,SUM($B$64:J64)-SUM($A$71:I71))</f>
        <v>-46.895941840277828</v>
      </c>
      <c r="K71" s="179">
        <f>IF(SUM($B$64:K64)+SUM($A$71:J71)&gt;0,0,SUM($B$64:K64)-SUM($A$71:J71))</f>
        <v>-41.827261284722226</v>
      </c>
      <c r="L71" s="179">
        <f>IF(SUM($B$64:L64)+SUM($A$71:K71)&gt;0,0,SUM($B$64:L64)-SUM($A$71:K71))</f>
        <v>-43.12509657118062</v>
      </c>
      <c r="M71" s="179">
        <f>IF(SUM($B$64:M64)+SUM($A$71:L71)&gt;0,0,SUM($B$64:M64)-SUM($A$71:L71))</f>
        <v>-41.857926432291606</v>
      </c>
      <c r="N71" s="179">
        <f>IF(SUM($B$64:N64)+SUM($A$71:M71)&gt;0,0,SUM($B$64:N64)-SUM($A$71:M71))</f>
        <v>-42.182385253905977</v>
      </c>
      <c r="O71" s="179">
        <f>IF(SUM($B$64:O64)+SUM($A$71:N71)&gt;0,0,SUM($B$64:O64)-SUM($A$71:N71))</f>
        <v>-41.865592719183951</v>
      </c>
      <c r="P71" s="179">
        <f>IF(SUM($B$64:P64)+SUM($A$71:O71)&gt;0,0,SUM($B$64:P64)-SUM($A$71:O71))</f>
        <v>-41.946707424587657</v>
      </c>
      <c r="Q71" s="179">
        <f>IF(SUM($B$64:Q64)+SUM($A$71:P71)&gt;0,0,SUM($B$64:Q64)-SUM($A$71:P71))</f>
        <v>-41.867509290907037</v>
      </c>
      <c r="R71" s="179">
        <f>IF(SUM($B$64:R64)+SUM($A$71:Q71)&gt;0,0,SUM($B$64:R64)-SUM($A$71:Q71))</f>
        <v>-122.98667685614691</v>
      </c>
      <c r="S71" s="179">
        <f>IF(SUM($B$64:S64)+SUM($A$71:R71)&gt;0,0,SUM($B$64:S64)-SUM($A$71:R71))</f>
        <v>-122.96687732272676</v>
      </c>
      <c r="T71" s="179">
        <f>IF(SUM($B$64:T64)+SUM($A$71:S71)&gt;0,0,SUM($B$64:T64)-SUM($A$71:S71))</f>
        <v>-143.2466692140365</v>
      </c>
      <c r="U71" s="179">
        <f>IF(SUM($B$64:U64)+SUM($A$71:T71)&gt;0,0,SUM($B$64:U64)-SUM($A$71:T71))</f>
        <v>-143.24171933068192</v>
      </c>
      <c r="V71" s="179">
        <f>IF(SUM($B$64:V64)+SUM($A$71:U71)&gt;0,0,SUM($B$64:V64)-SUM($A$71:U71))</f>
        <v>-148.31166730350924</v>
      </c>
      <c r="W71" s="179">
        <f>IF(SUM($B$64:W64)+SUM($A$71:V71)&gt;0,0,SUM($B$64:W64)-SUM($A$71:V71))</f>
        <v>-148.31042983267025</v>
      </c>
      <c r="X71" s="179">
        <f>IF(SUM($B$64:X64)+SUM($A$71:W71)&gt;0,0,SUM($B$64:X64)-SUM($A$71:W71))</f>
        <v>-149.57791682587731</v>
      </c>
      <c r="Y71" s="179">
        <f>IF(SUM($B$64:Y64)+SUM($A$71:X71)&gt;0,0,SUM($B$64:Y64)-SUM($A$71:X71))</f>
        <v>-149.57760745816768</v>
      </c>
      <c r="Z71" s="179">
        <f>IF(SUM($B$64:Z64)+SUM($A$71:Y71)&gt;0,0,SUM($B$64:Z64)-SUM($A$71:Y71))</f>
        <v>-149.89447920646944</v>
      </c>
      <c r="AA71" s="179">
        <f>IF(SUM($B$64:AA64)+SUM($A$71:Z71)&gt;0,0,SUM($B$64:AA64)-SUM($A$71:Z71))</f>
        <v>-149.89440186454203</v>
      </c>
      <c r="AB71" s="179">
        <f>IF(SUM($B$64:AB64)+SUM($A$71:AA71)&gt;0,0,SUM($B$64:AB64)-SUM($A$71:AA71))</f>
        <v>-149.97361980161713</v>
      </c>
      <c r="AC71" s="179">
        <f>IF(SUM($B$64:AC64)+SUM($A$71:AB71)&gt;0,0,SUM($B$64:AC64)-SUM($A$71:AB71))</f>
        <v>-149.97360046613539</v>
      </c>
      <c r="AD71" s="179">
        <f>IF(SUM($B$64:AD64)+SUM($A$71:AC71)&gt;0,0,SUM($B$64:AD64)-SUM($A$71:AC71))</f>
        <v>-149.99340495040451</v>
      </c>
      <c r="AE71" s="179">
        <f>IF(SUM($B$64:AE64)+SUM($A$71:AD71)&gt;0,0,SUM($B$64:AE64)-SUM($A$71:AD71))</f>
        <v>-149.99340011653385</v>
      </c>
      <c r="AF71" s="190">
        <f>IF(SUM($B$64:AF64)+SUM($A$71:AE71)&gt;0,0,SUM($B$64:AF64)-SUM($A$71:AE71))</f>
        <v>-149.99835123760113</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-4865.9333333333361</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-878.98333333333403</v>
      </c>
      <c r="C76" s="178">
        <f>C51+C64+C74</f>
        <v>418.59888888888895</v>
      </c>
      <c r="D76" s="178">
        <f>D51+D64+D74</f>
        <v>1415.3363888888894</v>
      </c>
      <c r="E76" s="178">
        <f t="shared" ref="E76:AF76" si="21">E51+E64+E74</f>
        <v>442.14972222222224</v>
      </c>
      <c r="F76" s="178">
        <f t="shared" si="21"/>
        <v>691.33409722222234</v>
      </c>
      <c r="G76" s="178">
        <f t="shared" si="21"/>
        <v>448.03743055555555</v>
      </c>
      <c r="H76" s="178">
        <f t="shared" si="21"/>
        <v>510.33352430555561</v>
      </c>
      <c r="I76" s="178">
        <f t="shared" si="21"/>
        <v>449.5093576388889</v>
      </c>
      <c r="J76" s="178">
        <f t="shared" si="21"/>
        <v>465.08338107638889</v>
      </c>
      <c r="K76" s="178">
        <f t="shared" si="21"/>
        <v>449.8773394097222</v>
      </c>
      <c r="L76" s="178">
        <f t="shared" si="21"/>
        <v>453.77084526909721</v>
      </c>
      <c r="M76" s="178">
        <f t="shared" si="21"/>
        <v>449.96933485243056</v>
      </c>
      <c r="N76" s="178">
        <f t="shared" si="21"/>
        <v>450.9427113172743</v>
      </c>
      <c r="O76" s="178">
        <f t="shared" si="21"/>
        <v>449.99233371310766</v>
      </c>
      <c r="P76" s="178">
        <f t="shared" si="21"/>
        <v>450.2356778293186</v>
      </c>
      <c r="Q76" s="178">
        <f t="shared" si="21"/>
        <v>449.99808342827691</v>
      </c>
      <c r="R76" s="178">
        <f t="shared" si="21"/>
        <v>368.96003056844069</v>
      </c>
      <c r="S76" s="178">
        <f t="shared" si="21"/>
        <v>368.90063196818028</v>
      </c>
      <c r="T76" s="178">
        <f t="shared" si="21"/>
        <v>429.74000764211019</v>
      </c>
      <c r="U76" s="178">
        <f t="shared" si="21"/>
        <v>429.72515799204507</v>
      </c>
      <c r="V76" s="178">
        <f t="shared" si="21"/>
        <v>444.93500191052755</v>
      </c>
      <c r="W76" s="178">
        <f t="shared" si="21"/>
        <v>444.93128949801127</v>
      </c>
      <c r="X76" s="178">
        <f t="shared" si="21"/>
        <v>448.73375047763193</v>
      </c>
      <c r="Y76" s="178">
        <f t="shared" si="21"/>
        <v>448.73282237450286</v>
      </c>
      <c r="Z76" s="178">
        <f t="shared" si="21"/>
        <v>449.68343761940798</v>
      </c>
      <c r="AA76" s="178">
        <f t="shared" si="21"/>
        <v>449.68320559362576</v>
      </c>
      <c r="AB76" s="178">
        <f t="shared" si="21"/>
        <v>449.92085940485197</v>
      </c>
      <c r="AC76" s="178">
        <f t="shared" si="21"/>
        <v>449.92080139840641</v>
      </c>
      <c r="AD76" s="178">
        <f t="shared" si="21"/>
        <v>449.98021485121302</v>
      </c>
      <c r="AE76" s="178">
        <f t="shared" si="21"/>
        <v>449.98020034960166</v>
      </c>
      <c r="AF76" s="178">
        <f t="shared" si="21"/>
        <v>449.99505371280321</v>
      </c>
    </row>
    <row r="77" spans="1:32" s="138" customFormat="1" ht="14.25">
      <c r="A77" s="183" t="s">
        <v>346</v>
      </c>
      <c r="B77" s="178">
        <f>SUM($B$76:B76)</f>
        <v>-878.98333333333403</v>
      </c>
      <c r="C77" s="178">
        <f>SUM($B$76:C76)</f>
        <v>-460.38444444444508</v>
      </c>
      <c r="D77" s="178">
        <f>SUM($B$76:D76)</f>
        <v>954.95194444444428</v>
      </c>
      <c r="E77" s="178">
        <f>SUM($B$76:E76)</f>
        <v>1397.1016666666665</v>
      </c>
      <c r="F77" s="178">
        <f>SUM($B$76:F76)</f>
        <v>2088.4357638888887</v>
      </c>
      <c r="G77" s="178">
        <f>SUM($B$76:G76)</f>
        <v>2536.4731944444443</v>
      </c>
      <c r="H77" s="178">
        <f>SUM($B$76:H76)</f>
        <v>3046.8067187500001</v>
      </c>
      <c r="I77" s="178">
        <f>SUM($B$76:I76)</f>
        <v>3496.3160763888891</v>
      </c>
      <c r="J77" s="178">
        <f>SUM($B$76:J76)</f>
        <v>3961.3994574652779</v>
      </c>
      <c r="K77" s="178">
        <f>SUM($B$76:K76)</f>
        <v>4411.2767968750004</v>
      </c>
      <c r="L77" s="178">
        <f>SUM($B$76:L76)</f>
        <v>4865.0476421440981</v>
      </c>
      <c r="M77" s="178">
        <f>SUM($B$76:M76)</f>
        <v>5315.0169769965287</v>
      </c>
      <c r="N77" s="178">
        <f>SUM($B$76:N76)</f>
        <v>5765.9596883138029</v>
      </c>
      <c r="O77" s="178">
        <f>SUM($B$76:O76)</f>
        <v>6215.9520220269105</v>
      </c>
      <c r="P77" s="178">
        <f>SUM($B$76:P76)</f>
        <v>6666.1876998562293</v>
      </c>
      <c r="Q77" s="178">
        <f>SUM($B$76:Q76)</f>
        <v>7116.1857832845062</v>
      </c>
      <c r="R77" s="178">
        <f>SUM($B$76:R76)</f>
        <v>7485.145813852947</v>
      </c>
      <c r="S77" s="178">
        <f>SUM($B$76:S76)</f>
        <v>7854.0464458211272</v>
      </c>
      <c r="T77" s="178">
        <f>SUM($B$76:T76)</f>
        <v>8283.7864534632372</v>
      </c>
      <c r="U77" s="178">
        <f>SUM($B$76:U76)</f>
        <v>8713.511611455282</v>
      </c>
      <c r="V77" s="178">
        <f>SUM($B$76:V76)</f>
        <v>9158.4466133658098</v>
      </c>
      <c r="W77" s="178">
        <f>SUM($B$76:W76)</f>
        <v>9603.3779028638219</v>
      </c>
      <c r="X77" s="178">
        <f>SUM($B$76:X76)</f>
        <v>10052.111653341453</v>
      </c>
      <c r="Y77" s="178">
        <f>SUM($B$76:Y76)</f>
        <v>10500.844475715956</v>
      </c>
      <c r="Z77" s="178">
        <f>SUM($B$76:Z76)</f>
        <v>10950.527913335363</v>
      </c>
      <c r="AA77" s="178">
        <f>SUM($B$76:AA76)</f>
        <v>11400.21111892899</v>
      </c>
      <c r="AB77" s="178">
        <f>SUM($B$76:AB76)</f>
        <v>11850.131978333842</v>
      </c>
      <c r="AC77" s="178">
        <f>SUM($B$76:AC76)</f>
        <v>12300.052779732248</v>
      </c>
      <c r="AD77" s="178">
        <f>SUM($B$76:AD76)</f>
        <v>12750.032994583462</v>
      </c>
      <c r="AE77" s="178">
        <f>SUM($B$76:AE76)</f>
        <v>13200.013194933064</v>
      </c>
      <c r="AF77" s="189">
        <f>SUM($B$76:AF76)</f>
        <v>13650.008248645867</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-878.98333333333403</v>
      </c>
      <c r="C79" s="178">
        <f t="shared" ref="C79:AF79" si="23">C76*C78</f>
        <v>357.44077268285287</v>
      </c>
      <c r="D79" s="178">
        <f t="shared" si="23"/>
        <v>1031.9810220185384</v>
      </c>
      <c r="E79" s="178">
        <f t="shared" si="23"/>
        <v>275.28808429155788</v>
      </c>
      <c r="F79" s="178">
        <f t="shared" si="23"/>
        <v>367.54629841781667</v>
      </c>
      <c r="G79" s="178">
        <f t="shared" si="23"/>
        <v>203.39692976685467</v>
      </c>
      <c r="H79" s="178">
        <f t="shared" si="23"/>
        <v>197.82911704009777</v>
      </c>
      <c r="I79" s="178">
        <f t="shared" si="23"/>
        <v>148.79244155647098</v>
      </c>
      <c r="J79" s="178">
        <f t="shared" si="23"/>
        <v>131.45556412701475</v>
      </c>
      <c r="K79" s="178">
        <f t="shared" si="23"/>
        <v>108.57961296158275</v>
      </c>
      <c r="L79" s="178">
        <f t="shared" si="23"/>
        <v>93.518337854584502</v>
      </c>
      <c r="M79" s="178">
        <f t="shared" si="23"/>
        <v>79.186131561801446</v>
      </c>
      <c r="N79" s="178">
        <f t="shared" si="23"/>
        <v>67.763152159754782</v>
      </c>
      <c r="O79" s="178">
        <f t="shared" si="23"/>
        <v>57.740875191095363</v>
      </c>
      <c r="P79" s="178">
        <f t="shared" si="23"/>
        <v>49.331483178423895</v>
      </c>
      <c r="Q79" s="178">
        <f t="shared" si="23"/>
        <v>42.101827686107896</v>
      </c>
      <c r="R79" s="178">
        <f t="shared" si="23"/>
        <v>29.476480402906475</v>
      </c>
      <c r="S79" s="178">
        <f t="shared" si="23"/>
        <v>25.165856892068323</v>
      </c>
      <c r="T79" s="178">
        <f t="shared" si="23"/>
        <v>25.033070913868304</v>
      </c>
      <c r="U79" s="178">
        <f t="shared" si="23"/>
        <v>21.374951666833759</v>
      </c>
      <c r="V79" s="178">
        <f t="shared" si="23"/>
        <v>18.898048203115394</v>
      </c>
      <c r="W79" s="178">
        <f t="shared" si="23"/>
        <v>16.1368717642527</v>
      </c>
      <c r="X79" s="178">
        <f t="shared" si="23"/>
        <v>13.897003078972679</v>
      </c>
      <c r="Y79" s="178">
        <f t="shared" si="23"/>
        <v>11.866599211169254</v>
      </c>
      <c r="Z79" s="178">
        <f t="shared" si="23"/>
        <v>10.154331768553364</v>
      </c>
      <c r="AA79" s="178">
        <f t="shared" si="23"/>
        <v>8.6707595672134428</v>
      </c>
      <c r="AB79" s="178">
        <f t="shared" si="23"/>
        <v>7.4078575621963667</v>
      </c>
      <c r="AC79" s="178">
        <f t="shared" si="23"/>
        <v>6.3255542713105326</v>
      </c>
      <c r="AD79" s="178">
        <f t="shared" si="23"/>
        <v>5.4020916920753335</v>
      </c>
      <c r="AE79" s="178">
        <f t="shared" si="23"/>
        <v>4.6128353838108929</v>
      </c>
      <c r="AF79" s="189">
        <f t="shared" si="23"/>
        <v>3.939021132741364</v>
      </c>
    </row>
    <row r="80" spans="1:32" s="138" customFormat="1" ht="14.25">
      <c r="A80" s="177" t="s">
        <v>349</v>
      </c>
      <c r="B80" s="178">
        <f>SUM($B$79:B79)</f>
        <v>-878.98333333333403</v>
      </c>
      <c r="C80" s="178">
        <f>SUM($B$79:C79)</f>
        <v>-521.54256065048116</v>
      </c>
      <c r="D80" s="178">
        <f>SUM($B$79:D79)</f>
        <v>510.43846136805723</v>
      </c>
      <c r="E80" s="178">
        <f>SUM($B$79:E79)</f>
        <v>785.72654565961511</v>
      </c>
      <c r="F80" s="178">
        <f>SUM($B$79:F79)</f>
        <v>1153.2728440774317</v>
      </c>
      <c r="G80" s="178">
        <f>SUM($B$79:G79)</f>
        <v>1356.6697738442863</v>
      </c>
      <c r="H80" s="178">
        <f>SUM($B$79:H79)</f>
        <v>1554.4988908843841</v>
      </c>
      <c r="I80" s="178">
        <f>SUM($B$79:I79)</f>
        <v>1703.2913324408551</v>
      </c>
      <c r="J80" s="178">
        <f>SUM($B$79:J79)</f>
        <v>1834.7468965678697</v>
      </c>
      <c r="K80" s="178">
        <f>SUM($B$79:K79)</f>
        <v>1943.3265095294526</v>
      </c>
      <c r="L80" s="178">
        <f>SUM($B$79:L79)</f>
        <v>2036.8448473840372</v>
      </c>
      <c r="M80" s="178">
        <f>SUM($B$79:M79)</f>
        <v>2116.0309789458388</v>
      </c>
      <c r="N80" s="178">
        <f>SUM($B$79:N79)</f>
        <v>2183.7941311055938</v>
      </c>
      <c r="O80" s="178">
        <f>SUM($B$79:O79)</f>
        <v>2241.5350062966891</v>
      </c>
      <c r="P80" s="178">
        <f>SUM($B$79:P79)</f>
        <v>2290.8664894751128</v>
      </c>
      <c r="Q80" s="178">
        <f>SUM($B$79:Q79)</f>
        <v>2332.9683171612205</v>
      </c>
      <c r="R80" s="178">
        <f>SUM($B$79:R79)</f>
        <v>2362.4447975641269</v>
      </c>
      <c r="S80" s="178">
        <f>SUM($B$79:S79)</f>
        <v>2387.6106544561953</v>
      </c>
      <c r="T80" s="178">
        <f>SUM($B$79:T79)</f>
        <v>2412.6437253700637</v>
      </c>
      <c r="U80" s="178">
        <f>SUM($B$79:U79)</f>
        <v>2434.0186770368973</v>
      </c>
      <c r="V80" s="178">
        <f>SUM($B$79:V79)</f>
        <v>2452.9167252400125</v>
      </c>
      <c r="W80" s="178">
        <f>SUM($B$79:W79)</f>
        <v>2469.0535970042652</v>
      </c>
      <c r="X80" s="178">
        <f>SUM($B$79:X79)</f>
        <v>2482.950600083238</v>
      </c>
      <c r="Y80" s="178">
        <f>SUM($B$79:Y79)</f>
        <v>2494.8171992944071</v>
      </c>
      <c r="Z80" s="178">
        <f>SUM($B$79:Z79)</f>
        <v>2504.9715310629604</v>
      </c>
      <c r="AA80" s="178">
        <f>SUM($B$79:AA79)</f>
        <v>2513.6422906301736</v>
      </c>
      <c r="AB80" s="178">
        <f>SUM($B$79:AB79)</f>
        <v>2521.0501481923702</v>
      </c>
      <c r="AC80" s="178">
        <f>SUM($B$79:AC79)</f>
        <v>2527.3757024636807</v>
      </c>
      <c r="AD80" s="178">
        <f>SUM($B$79:AD79)</f>
        <v>2532.7777941557561</v>
      </c>
      <c r="AE80" s="178">
        <f>SUM($B$79:AE79)</f>
        <v>2537.3906295395668</v>
      </c>
      <c r="AF80" s="189">
        <f>SUM($B$79:AF79)</f>
        <v>2541.3296506723082</v>
      </c>
    </row>
    <row r="81" spans="1:32" s="138" customFormat="1" ht="14.25">
      <c r="A81" s="177" t="s">
        <v>350</v>
      </c>
      <c r="B81" s="194">
        <f>IF((ISERR(IRR($B$76:B76))),0,IF(IRR($B$76:B76)&lt;0,0,IRR($B$76:B76)))</f>
        <v>0</v>
      </c>
      <c r="C81" s="194">
        <f>IF((ISERR(IRR($B$76:C76))),0,IF(IRR($B$76:C76)&lt;0,0,IRR($B$76:C76)))</f>
        <v>0</v>
      </c>
      <c r="D81" s="194">
        <f>IF((ISERR(IRR($B$76:D76))),0,IF(IRR($B$76:D76)&lt;0,0,IRR($B$76:D76)))</f>
        <v>0.52919864008666462</v>
      </c>
      <c r="E81" s="194">
        <f>IF((ISERR(IRR($B$76:E76))),0,IF(IRR($B$76:E76)&lt;0,0,IRR($B$76:E76)))</f>
        <v>0.64278540606839729</v>
      </c>
      <c r="F81" s="194">
        <f>IF((ISERR(IRR($B$76:F76))),0,IF(IRR($B$76:F76)&lt;0,0,IRR($B$76:F76)))</f>
        <v>0.72847609325233909</v>
      </c>
      <c r="G81" s="194">
        <f>IF((ISERR(IRR($B$76:G76))),0,IF(IRR($B$76:G76)&lt;0,0,IRR($B$76:G76)))</f>
        <v>0.75561335582664757</v>
      </c>
      <c r="H81" s="194">
        <f>IF((ISERR(IRR($B$76:H76))),0,IF(IRR($B$76:H76)&lt;0,0,IRR($B$76:H76)))</f>
        <v>0.77172313748498866</v>
      </c>
      <c r="I81" s="194">
        <f>IF((ISERR(IRR($B$76:I76))),0,IF(IRR($B$76:I76)&lt;0,0,IRR($B$76:I76)))</f>
        <v>0.77926825412688272</v>
      </c>
      <c r="J81" s="194">
        <f>IF((ISERR(IRR($B$76:J76))),0,IF(IRR($B$76:J76)&lt;0,0,IRR($B$76:J76)))</f>
        <v>0.78350037435899766</v>
      </c>
      <c r="K81" s="194">
        <f>IF((ISERR(IRR($B$76:K76))),0,IF(IRR($B$76:K76)&lt;0,0,IRR($B$76:K76)))</f>
        <v>0.78574310388683766</v>
      </c>
      <c r="L81" s="194">
        <f>IF((ISERR(IRR($B$76:L76))),0,IF(IRR($B$76:L76)&lt;0,0,IRR($B$76:L76)))</f>
        <v>0.78699176964459627</v>
      </c>
      <c r="M81" s="194">
        <f>IF((ISERR(IRR($B$76:M76))),0,IF(IRR($B$76:M76)&lt;0,0,IRR($B$76:M76)))</f>
        <v>0.78767843915995384</v>
      </c>
      <c r="N81" s="194">
        <f>IF((ISERR(IRR($B$76:N76))),0,IF(IRR($B$76:N76)&lt;0,0,IRR($B$76:N76)))</f>
        <v>0.7880612408770995</v>
      </c>
      <c r="O81" s="194">
        <f>IF((ISERR(IRR($B$76:O76))),0,IF(IRR($B$76:O76)&lt;0,0,IRR($B$76:O76)))</f>
        <v>0.78827414444224075</v>
      </c>
      <c r="P81" s="194">
        <f>IF((ISERR(IRR($B$76:P76))),0,IF(IRR($B$76:P76)&lt;0,0,IRR($B$76:P76)))</f>
        <v>0.78839301451858268</v>
      </c>
      <c r="Q81" s="194">
        <f>IF((ISERR(IRR($B$76:Q76))),0,IF(IRR($B$76:Q76)&lt;0,0,IRR($B$76:Q76)))</f>
        <v>0.78845936241240255</v>
      </c>
      <c r="R81" s="194">
        <f>IF((ISERR(IRR($B$76:R76))),0,IF(IRR($B$76:R76)&lt;0,0,IRR($B$76:R76)))</f>
        <v>0.78848975762878237</v>
      </c>
      <c r="S81" s="194">
        <f>IF((ISERR(IRR($B$76:S76))),0,IF(IRR($B$76:S76)&lt;0,0,IRR($B$76:S76)))</f>
        <v>0.78850674336453719</v>
      </c>
      <c r="T81" s="194">
        <f>IF((ISERR(IRR($B$76:T76))),0,IF(IRR($B$76:T76)&lt;0,0,IRR($B$76:T76)))</f>
        <v>0.78851780414448358</v>
      </c>
      <c r="U81" s="194">
        <f>IF((ISERR(IRR($B$76:U76))),0,IF(IRR($B$76:U76)&lt;0,0,IRR($B$76:U76)))</f>
        <v>0.78852398728682149</v>
      </c>
      <c r="V81" s="194">
        <f>IF((ISERR(IRR($B$76:V76))),0,IF(IRR($B$76:V76)&lt;0,0,IRR($B$76:V76)))</f>
        <v>0.7885275664314686</v>
      </c>
      <c r="W81" s="194">
        <f>IF((ISERR(IRR($B$76:W76))),0,IF(IRR($B$76:W76)&lt;0,0,IRR($B$76:W76)))</f>
        <v>0.78852956746883707</v>
      </c>
      <c r="X81" s="194">
        <f>IF((ISERR(IRR($B$76:X76))),0,IF(IRR($B$76:X76)&lt;0,0,IRR($B$76:X76)))</f>
        <v>0.78853069580939295</v>
      </c>
      <c r="Y81" s="194">
        <f>IF((ISERR(IRR($B$76:Y76))),0,IF(IRR($B$76:Y76)&lt;0,0,IRR($B$76:Y76)))</f>
        <v>0.78853132667119286</v>
      </c>
      <c r="Z81" s="194">
        <f>IF((ISERR(IRR($B$76:Z76))),0,IF(IRR($B$76:Z76)&lt;0,0,IRR($B$76:Z76)))</f>
        <v>0.78853168014044495</v>
      </c>
      <c r="AA81" s="194">
        <f>IF((ISERR(IRR($B$76:AA76))),0,IF(IRR($B$76:AA76)&lt;0,0,IRR($B$76:AA76)))</f>
        <v>0.78853187776995104</v>
      </c>
      <c r="AB81" s="194">
        <f>IF((ISERR(IRR($B$76:AB76))),0,IF(IRR($B$76:AB76)&lt;0,0,IRR($B$76:AB76)))</f>
        <v>0.78853198832607219</v>
      </c>
      <c r="AC81" s="194">
        <f>IF((ISERR(IRR($B$76:AC76))),0,IF(IRR($B$76:AC76)&lt;0,0,IRR($B$76:AC76)))</f>
        <v>0.78853205013980165</v>
      </c>
      <c r="AD81" s="194">
        <f>IF((ISERR(IRR($B$76:AD76))),0,IF(IRR($B$76:AD76)&lt;0,0,IRR($B$76:AD76)))</f>
        <v>0.78853208470546043</v>
      </c>
      <c r="AE81" s="194">
        <f>IF((ISERR(IRR($B$76:AE76))),0,IF(IRR($B$76:AE76)&lt;0,0,IRR($B$76:AE76)))</f>
        <v>0.78853210403170393</v>
      </c>
      <c r="AF81" s="195">
        <f>IF((ISERR(IRR($B$76:AF76))),0,IF(IRR($B$76:AF76)&lt;0,0,IRR($B$76:AF76)))</f>
        <v>0.78853211483768537</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6" t="s">
        <v>490</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7" t="s">
        <v>491</v>
      </c>
      <c r="B84" s="238">
        <f ca="1">IFERROR(IF(B83=0,IFERROR(IF(-B74/(B59+B64)=0,0.01,-B74/(B59+B64)),0.01),-OFFSET(B77,0,B83-1)/(-OFFSET(B77,0,B83-1)+OFFSET(B77,0,B83))),0)</f>
        <v>0.32528270173698437</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8"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8" customFormat="1" ht="15">
      <c r="A86" s="236" t="s">
        <v>490</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0" t="s">
        <v>491</v>
      </c>
      <c r="B87" s="186">
        <f ca="1">IFERROR(IF(B86=0,IFERROR(IF(-B74/(B59+B64)=0,0.01,-B74/(B59+B64)),0.01),-OFFSET(B80,0,B86-1)/(-OFFSET(B80,0,B86-1)+OFFSET(B80,0,B86))),0)</f>
        <v>0.50537999199864381</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1">
        <f>B15</f>
        <v>2026</v>
      </c>
      <c r="C89" s="197">
        <f>B89+1</f>
        <v>2027</v>
      </c>
      <c r="D89" s="197">
        <f t="shared" ref="D89:Q89" si="26">C89+1</f>
        <v>2028</v>
      </c>
      <c r="E89" s="197">
        <f t="shared" si="26"/>
        <v>2029</v>
      </c>
      <c r="F89" s="197">
        <f t="shared" si="26"/>
        <v>2030</v>
      </c>
      <c r="G89" s="197">
        <f t="shared" si="26"/>
        <v>2031</v>
      </c>
      <c r="H89" s="197">
        <f t="shared" si="26"/>
        <v>2032</v>
      </c>
      <c r="I89" s="197">
        <f t="shared" si="26"/>
        <v>2033</v>
      </c>
      <c r="J89" s="197">
        <f t="shared" si="26"/>
        <v>2034</v>
      </c>
      <c r="K89" s="197">
        <f t="shared" si="26"/>
        <v>2035</v>
      </c>
      <c r="L89" s="197">
        <f t="shared" si="26"/>
        <v>2036</v>
      </c>
      <c r="M89" s="197">
        <f t="shared" si="26"/>
        <v>2037</v>
      </c>
      <c r="N89" s="197">
        <f t="shared" si="26"/>
        <v>2038</v>
      </c>
      <c r="O89" s="197">
        <f t="shared" si="26"/>
        <v>2039</v>
      </c>
      <c r="P89" s="197">
        <f t="shared" si="26"/>
        <v>2040</v>
      </c>
      <c r="Q89" s="197">
        <f t="shared" si="26"/>
        <v>2041</v>
      </c>
    </row>
    <row r="90" spans="1:32" s="197" customFormat="1" ht="36.75" customHeight="1">
      <c r="A90" s="197" t="s">
        <v>353</v>
      </c>
      <c r="B90" s="242">
        <f>B77</f>
        <v>-878.98333333333403</v>
      </c>
      <c r="C90" s="242">
        <f t="shared" ref="C90:Q90" si="27">C77</f>
        <v>-460.38444444444508</v>
      </c>
      <c r="D90" s="242">
        <f t="shared" si="27"/>
        <v>954.95194444444428</v>
      </c>
      <c r="E90" s="242">
        <f t="shared" si="27"/>
        <v>1397.1016666666665</v>
      </c>
      <c r="F90" s="242">
        <f t="shared" si="27"/>
        <v>2088.4357638888887</v>
      </c>
      <c r="G90" s="242">
        <f t="shared" si="27"/>
        <v>2536.4731944444443</v>
      </c>
      <c r="H90" s="242">
        <f t="shared" si="27"/>
        <v>3046.8067187500001</v>
      </c>
      <c r="I90" s="242">
        <f t="shared" si="27"/>
        <v>3496.3160763888891</v>
      </c>
      <c r="J90" s="242">
        <f t="shared" si="27"/>
        <v>3961.3994574652779</v>
      </c>
      <c r="K90" s="242">
        <f t="shared" si="27"/>
        <v>4411.2767968750004</v>
      </c>
      <c r="L90" s="242">
        <f t="shared" si="27"/>
        <v>4865.0476421440981</v>
      </c>
      <c r="M90" s="242">
        <f t="shared" si="27"/>
        <v>5315.0169769965287</v>
      </c>
      <c r="N90" s="242">
        <f t="shared" si="27"/>
        <v>5765.9596883138029</v>
      </c>
      <c r="O90" s="242">
        <f t="shared" si="27"/>
        <v>6215.9520220269105</v>
      </c>
      <c r="P90" s="242">
        <f t="shared" si="27"/>
        <v>6666.1876998562293</v>
      </c>
      <c r="Q90" s="242">
        <f t="shared" si="27"/>
        <v>7116.1857832845062</v>
      </c>
    </row>
    <row r="91" spans="1:32" s="197" customFormat="1" ht="36.75" customHeight="1"/>
    <row r="92" spans="1:32" s="197" customFormat="1" ht="36.75" customHeight="1">
      <c r="A92" s="197" t="s">
        <v>354</v>
      </c>
      <c r="B92" s="242">
        <f>B80</f>
        <v>-878.98333333333403</v>
      </c>
      <c r="C92" s="242">
        <f t="shared" ref="C92:Q92" si="28">C80</f>
        <v>-521.54256065048116</v>
      </c>
      <c r="D92" s="242">
        <f t="shared" si="28"/>
        <v>510.43846136805723</v>
      </c>
      <c r="E92" s="242">
        <f t="shared" si="28"/>
        <v>785.72654565961511</v>
      </c>
      <c r="F92" s="242">
        <f t="shared" si="28"/>
        <v>1153.2728440774317</v>
      </c>
      <c r="G92" s="242">
        <f t="shared" si="28"/>
        <v>1356.6697738442863</v>
      </c>
      <c r="H92" s="242">
        <f t="shared" si="28"/>
        <v>1554.4988908843841</v>
      </c>
      <c r="I92" s="242">
        <f t="shared" si="28"/>
        <v>1703.2913324408551</v>
      </c>
      <c r="J92" s="242">
        <f t="shared" si="28"/>
        <v>1834.7468965678697</v>
      </c>
      <c r="K92" s="242">
        <f t="shared" si="28"/>
        <v>1943.3265095294526</v>
      </c>
      <c r="L92" s="242">
        <f t="shared" si="28"/>
        <v>2036.8448473840372</v>
      </c>
      <c r="M92" s="242">
        <f t="shared" si="28"/>
        <v>2116.0309789458388</v>
      </c>
      <c r="N92" s="242">
        <f t="shared" si="28"/>
        <v>2183.7941311055938</v>
      </c>
      <c r="O92" s="242">
        <f t="shared" si="28"/>
        <v>2241.5350062966891</v>
      </c>
      <c r="P92" s="242">
        <f t="shared" si="28"/>
        <v>2290.8664894751128</v>
      </c>
      <c r="Q92" s="242">
        <f t="shared" si="28"/>
        <v>2332.9683171612205</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4" t="str">
        <f>T1Year</f>
        <v>Год раскрытия информации: 2026 год</v>
      </c>
      <c r="B5" s="264"/>
      <c r="C5" s="264"/>
      <c r="D5" s="264"/>
      <c r="E5" s="264"/>
      <c r="F5" s="264"/>
      <c r="G5" s="264"/>
      <c r="H5" s="264"/>
      <c r="I5" s="264"/>
      <c r="J5" s="26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0" t="s">
        <v>5</v>
      </c>
      <c r="B7" s="310"/>
      <c r="C7" s="310"/>
      <c r="D7" s="310"/>
      <c r="E7" s="310"/>
      <c r="F7" s="310"/>
      <c r="G7" s="310"/>
      <c r="H7" s="310"/>
      <c r="I7" s="310"/>
      <c r="J7" s="310"/>
    </row>
    <row r="8" spans="1:42">
      <c r="A8" s="311"/>
      <c r="B8" s="311"/>
      <c r="C8" s="311"/>
      <c r="D8" s="311"/>
      <c r="E8" s="311"/>
      <c r="F8" s="311"/>
      <c r="G8" s="311"/>
      <c r="H8" s="311"/>
      <c r="I8" s="311"/>
      <c r="J8" s="311"/>
    </row>
    <row r="9" spans="1:42">
      <c r="A9" s="272" t="str">
        <f>T1Filial</f>
        <v>Акционерное общество  "ОРЭС-Владимирская область"</v>
      </c>
      <c r="B9" s="272"/>
      <c r="C9" s="272"/>
      <c r="D9" s="272"/>
      <c r="E9" s="272"/>
      <c r="F9" s="272"/>
      <c r="G9" s="272"/>
      <c r="H9" s="272"/>
      <c r="I9" s="272"/>
      <c r="J9" s="272"/>
    </row>
    <row r="10" spans="1:42">
      <c r="A10" s="265" t="s">
        <v>4</v>
      </c>
      <c r="B10" s="265"/>
      <c r="C10" s="265"/>
      <c r="D10" s="265"/>
      <c r="E10" s="265"/>
      <c r="F10" s="265"/>
      <c r="G10" s="265"/>
      <c r="H10" s="265"/>
      <c r="I10" s="265"/>
      <c r="J10" s="265"/>
    </row>
    <row r="11" spans="1:42" ht="18.75">
      <c r="A11" s="268"/>
      <c r="B11" s="268"/>
      <c r="C11" s="268"/>
      <c r="D11" s="268"/>
      <c r="E11" s="268"/>
      <c r="F11" s="268"/>
      <c r="G11" s="268"/>
      <c r="H11" s="268"/>
      <c r="I11" s="268"/>
      <c r="J11" s="268"/>
    </row>
    <row r="12" spans="1:42">
      <c r="A12" s="270" t="str">
        <f>T1Code</f>
        <v>ЭN232704_09</v>
      </c>
      <c r="B12" s="270"/>
      <c r="C12" s="270"/>
      <c r="D12" s="270"/>
      <c r="E12" s="270"/>
      <c r="F12" s="270"/>
      <c r="G12" s="270"/>
      <c r="H12" s="270"/>
      <c r="I12" s="270"/>
      <c r="J12" s="270"/>
    </row>
    <row r="13" spans="1:42">
      <c r="A13" s="265" t="s">
        <v>3</v>
      </c>
      <c r="B13" s="265"/>
      <c r="C13" s="265"/>
      <c r="D13" s="265"/>
      <c r="E13" s="265"/>
      <c r="F13" s="265"/>
      <c r="G13" s="265"/>
      <c r="H13" s="265"/>
      <c r="I13" s="265"/>
      <c r="J13" s="265"/>
    </row>
    <row r="14" spans="1:42" ht="18.75">
      <c r="A14" s="274"/>
      <c r="B14" s="274"/>
      <c r="C14" s="274"/>
      <c r="D14" s="274"/>
      <c r="E14" s="274"/>
      <c r="F14" s="274"/>
      <c r="G14" s="274"/>
      <c r="H14" s="274"/>
      <c r="I14" s="274"/>
      <c r="J14" s="274"/>
    </row>
    <row r="15" spans="1:42" ht="63" customHeight="1">
      <c r="A15" s="272" t="str">
        <f>T1Titul</f>
        <v xml:space="preserve">Строительство ВЛ-10 кВ Ф-25 от ЛР-10 до ПКУ-1, г. Камешково (1,0 км) </v>
      </c>
      <c r="B15" s="272"/>
      <c r="C15" s="272"/>
      <c r="D15" s="272"/>
      <c r="E15" s="272"/>
      <c r="F15" s="272"/>
      <c r="G15" s="272"/>
      <c r="H15" s="272"/>
      <c r="I15" s="272"/>
      <c r="J15" s="272"/>
    </row>
    <row r="16" spans="1:42">
      <c r="A16" s="265" t="s">
        <v>2</v>
      </c>
      <c r="B16" s="265"/>
      <c r="C16" s="265"/>
      <c r="D16" s="265"/>
      <c r="E16" s="265"/>
      <c r="F16" s="265"/>
      <c r="G16" s="265"/>
      <c r="H16" s="265"/>
      <c r="I16" s="265"/>
      <c r="J16" s="265"/>
    </row>
    <row r="17" spans="1:10" ht="15.75" customHeight="1">
      <c r="J17" s="40"/>
    </row>
    <row r="18" spans="1:10">
      <c r="I18" s="38"/>
    </row>
    <row r="19" spans="1:10" ht="15.75" customHeight="1">
      <c r="A19" s="309" t="s">
        <v>201</v>
      </c>
      <c r="B19" s="309"/>
      <c r="C19" s="309"/>
      <c r="D19" s="309"/>
      <c r="E19" s="309"/>
      <c r="F19" s="309"/>
      <c r="G19" s="309"/>
      <c r="H19" s="309"/>
      <c r="I19" s="309"/>
      <c r="J19" s="309"/>
    </row>
    <row r="20" spans="1:10" ht="16.5" thickBot="1">
      <c r="A20" s="27"/>
      <c r="B20" s="27"/>
    </row>
    <row r="21" spans="1:10" ht="28.5" customHeight="1">
      <c r="A21" s="317" t="s">
        <v>154</v>
      </c>
      <c r="B21" s="319" t="s">
        <v>153</v>
      </c>
      <c r="C21" s="321" t="s">
        <v>167</v>
      </c>
      <c r="D21" s="321"/>
      <c r="E21" s="321"/>
      <c r="F21" s="321"/>
      <c r="G21" s="319" t="s">
        <v>152</v>
      </c>
      <c r="H21" s="322" t="s">
        <v>169</v>
      </c>
      <c r="I21" s="319" t="s">
        <v>151</v>
      </c>
      <c r="J21" s="312" t="s">
        <v>168</v>
      </c>
    </row>
    <row r="22" spans="1:10" ht="58.5" customHeight="1">
      <c r="A22" s="318"/>
      <c r="B22" s="320"/>
      <c r="C22" s="314" t="s">
        <v>0</v>
      </c>
      <c r="D22" s="314"/>
      <c r="E22" s="315" t="s">
        <v>282</v>
      </c>
      <c r="F22" s="316"/>
      <c r="G22" s="320"/>
      <c r="H22" s="323"/>
      <c r="I22" s="320"/>
      <c r="J22" s="313"/>
    </row>
    <row r="23" spans="1:10" ht="31.5">
      <c r="A23" s="318"/>
      <c r="B23" s="320"/>
      <c r="C23" s="37" t="s">
        <v>150</v>
      </c>
      <c r="D23" s="37" t="s">
        <v>149</v>
      </c>
      <c r="E23" s="37" t="s">
        <v>150</v>
      </c>
      <c r="F23" s="37" t="s">
        <v>149</v>
      </c>
      <c r="G23" s="320"/>
      <c r="H23" s="314"/>
      <c r="I23" s="320"/>
      <c r="J23" s="313"/>
    </row>
    <row r="24" spans="1:10">
      <c r="A24" s="221">
        <v>1</v>
      </c>
      <c r="B24" s="222">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9" t="s">
        <v>459</v>
      </c>
      <c r="C26" s="224">
        <v>46037</v>
      </c>
      <c r="D26" s="224">
        <v>46067</v>
      </c>
      <c r="E26" s="224">
        <v>46037</v>
      </c>
      <c r="F26" s="224">
        <v>46067</v>
      </c>
      <c r="G26" s="96" t="s">
        <v>220</v>
      </c>
      <c r="H26" s="96" t="s">
        <v>220</v>
      </c>
      <c r="I26" s="96" t="s">
        <v>220</v>
      </c>
      <c r="J26" s="119" t="s">
        <v>220</v>
      </c>
    </row>
    <row r="27" spans="1:10" ht="31.5">
      <c r="A27" s="118" t="s">
        <v>146</v>
      </c>
      <c r="B27" s="259" t="s">
        <v>174</v>
      </c>
      <c r="C27" s="224">
        <v>46067</v>
      </c>
      <c r="D27" s="224">
        <v>46074</v>
      </c>
      <c r="E27" s="224">
        <v>46067</v>
      </c>
      <c r="F27" s="224">
        <v>46074</v>
      </c>
      <c r="G27" s="96" t="s">
        <v>220</v>
      </c>
      <c r="H27" s="96" t="s">
        <v>220</v>
      </c>
      <c r="I27" s="96" t="s">
        <v>220</v>
      </c>
      <c r="J27" s="119" t="s">
        <v>220</v>
      </c>
    </row>
    <row r="28" spans="1:10" ht="31.5">
      <c r="A28" s="118" t="s">
        <v>145</v>
      </c>
      <c r="B28" s="259" t="s">
        <v>460</v>
      </c>
      <c r="C28" s="224">
        <v>46074</v>
      </c>
      <c r="D28" s="224">
        <v>46134</v>
      </c>
      <c r="E28" s="224">
        <v>46074</v>
      </c>
      <c r="F28" s="224">
        <v>46134</v>
      </c>
      <c r="G28" s="96" t="s">
        <v>220</v>
      </c>
      <c r="H28" s="96" t="s">
        <v>220</v>
      </c>
      <c r="I28" s="96" t="s">
        <v>220</v>
      </c>
      <c r="J28" s="119" t="s">
        <v>220</v>
      </c>
    </row>
    <row r="29" spans="1:10" ht="31.5">
      <c r="A29" s="118" t="s">
        <v>144</v>
      </c>
      <c r="B29" s="259" t="s">
        <v>461</v>
      </c>
      <c r="C29" s="224">
        <v>46134</v>
      </c>
      <c r="D29" s="224">
        <v>46142</v>
      </c>
      <c r="E29" s="224">
        <v>46134</v>
      </c>
      <c r="F29" s="224">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60" t="s">
        <v>462</v>
      </c>
      <c r="C31" s="224">
        <v>46143</v>
      </c>
      <c r="D31" s="224">
        <v>46173</v>
      </c>
      <c r="E31" s="224">
        <v>46143</v>
      </c>
      <c r="F31" s="224">
        <v>46173</v>
      </c>
      <c r="G31" s="96" t="s">
        <v>220</v>
      </c>
      <c r="H31" s="96">
        <v>0</v>
      </c>
      <c r="I31" s="96" t="s">
        <v>220</v>
      </c>
      <c r="J31" s="119" t="s">
        <v>220</v>
      </c>
    </row>
    <row r="32" spans="1:10" ht="47.25">
      <c r="A32" s="118" t="s">
        <v>141</v>
      </c>
      <c r="B32" s="260" t="s">
        <v>463</v>
      </c>
      <c r="C32" s="224">
        <v>46134</v>
      </c>
      <c r="D32" s="224">
        <v>46164</v>
      </c>
      <c r="E32" s="224">
        <v>46134</v>
      </c>
      <c r="F32" s="224">
        <v>46164</v>
      </c>
      <c r="G32" s="96">
        <v>0</v>
      </c>
      <c r="H32" s="96">
        <v>0</v>
      </c>
      <c r="I32" s="96" t="s">
        <v>220</v>
      </c>
      <c r="J32" s="119" t="s">
        <v>220</v>
      </c>
    </row>
    <row r="33" spans="1:10" ht="31.5">
      <c r="A33" s="118" t="s">
        <v>464</v>
      </c>
      <c r="B33" s="260" t="s">
        <v>465</v>
      </c>
      <c r="C33" s="224">
        <v>46164</v>
      </c>
      <c r="D33" s="224">
        <v>46171</v>
      </c>
      <c r="E33" s="224">
        <v>46164</v>
      </c>
      <c r="F33" s="224">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60" t="s">
        <v>466</v>
      </c>
      <c r="C35" s="224">
        <v>46171</v>
      </c>
      <c r="D35" s="224">
        <v>46265</v>
      </c>
      <c r="E35" s="224">
        <v>46171</v>
      </c>
      <c r="F35" s="224">
        <v>46265</v>
      </c>
      <c r="G35" s="96" t="s">
        <v>220</v>
      </c>
      <c r="H35" s="96">
        <v>0</v>
      </c>
      <c r="I35" s="96" t="s">
        <v>220</v>
      </c>
      <c r="J35" s="119" t="s">
        <v>220</v>
      </c>
    </row>
    <row r="36" spans="1:10">
      <c r="A36" s="118" t="s">
        <v>139</v>
      </c>
      <c r="B36" s="260" t="s">
        <v>467</v>
      </c>
      <c r="C36" s="224">
        <v>46249</v>
      </c>
      <c r="D36" s="224">
        <v>46265</v>
      </c>
      <c r="E36" s="224">
        <v>46249</v>
      </c>
      <c r="F36" s="224">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60" t="s">
        <v>468</v>
      </c>
      <c r="C38" s="224">
        <v>46235</v>
      </c>
      <c r="D38" s="224">
        <v>46356</v>
      </c>
      <c r="E38" s="224">
        <v>46235</v>
      </c>
      <c r="F38" s="224">
        <v>46356</v>
      </c>
      <c r="G38" s="96" t="s">
        <v>220</v>
      </c>
      <c r="H38" s="96">
        <v>0</v>
      </c>
      <c r="I38" s="96" t="s">
        <v>220</v>
      </c>
      <c r="J38" s="119" t="s">
        <v>220</v>
      </c>
    </row>
    <row r="39" spans="1:10">
      <c r="A39" s="118" t="s">
        <v>136</v>
      </c>
      <c r="B39" s="260" t="s">
        <v>469</v>
      </c>
      <c r="C39" s="224">
        <v>46235</v>
      </c>
      <c r="D39" s="224">
        <v>46386</v>
      </c>
      <c r="E39" s="224">
        <v>46235</v>
      </c>
      <c r="F39" s="224">
        <v>46386</v>
      </c>
      <c r="G39" s="96" t="s">
        <v>220</v>
      </c>
      <c r="H39" s="96">
        <v>0</v>
      </c>
      <c r="I39" s="96" t="s">
        <v>220</v>
      </c>
      <c r="J3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J52" sqref="J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6" spans="1:25">
      <c r="A6" s="310" t="s">
        <v>5</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5" ht="18.75" customHeight="1">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4" t="str">
        <f>T1Code</f>
        <v>ЭN232704_09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72" t="str">
        <f>T1Titul</f>
        <v xml:space="preserve">Строительство ВЛ-10 кВ Ф-25 от ЛР-10 до ПКУ-1, г. Камешково (1,0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5" ht="15.75" customHeight="1">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22" t="s">
        <v>134</v>
      </c>
      <c r="C20" s="319" t="s">
        <v>133</v>
      </c>
      <c r="D20" s="319"/>
      <c r="E20" s="321" t="s">
        <v>132</v>
      </c>
      <c r="F20" s="321"/>
      <c r="G20" s="322" t="s">
        <v>281</v>
      </c>
      <c r="H20" s="330" t="s">
        <v>223</v>
      </c>
      <c r="I20" s="331"/>
      <c r="J20" s="331"/>
      <c r="K20" s="331"/>
      <c r="L20" s="330" t="s">
        <v>280</v>
      </c>
      <c r="M20" s="331"/>
      <c r="N20" s="331"/>
      <c r="O20" s="331"/>
      <c r="P20" s="330" t="s">
        <v>288</v>
      </c>
      <c r="Q20" s="331"/>
      <c r="R20" s="331"/>
      <c r="S20" s="331"/>
      <c r="T20" s="330" t="s">
        <v>286</v>
      </c>
      <c r="U20" s="331"/>
      <c r="V20" s="331"/>
      <c r="W20" s="331"/>
      <c r="X20" s="332" t="s">
        <v>131</v>
      </c>
      <c r="Y20" s="333"/>
    </row>
    <row r="21" spans="1:25" ht="99.75" customHeight="1">
      <c r="A21" s="326"/>
      <c r="B21" s="323"/>
      <c r="C21" s="320"/>
      <c r="D21" s="320"/>
      <c r="E21" s="328"/>
      <c r="F21" s="328"/>
      <c r="G21" s="323"/>
      <c r="H21" s="320" t="s">
        <v>0</v>
      </c>
      <c r="I21" s="320"/>
      <c r="J21" s="320" t="s">
        <v>282</v>
      </c>
      <c r="K21" s="320"/>
      <c r="L21" s="320" t="s">
        <v>0</v>
      </c>
      <c r="M21" s="320"/>
      <c r="N21" s="320" t="s">
        <v>282</v>
      </c>
      <c r="O21" s="320"/>
      <c r="P21" s="320" t="s">
        <v>0</v>
      </c>
      <c r="Q21" s="320"/>
      <c r="R21" s="320" t="s">
        <v>282</v>
      </c>
      <c r="S21" s="320"/>
      <c r="T21" s="320" t="s">
        <v>0</v>
      </c>
      <c r="U21" s="320"/>
      <c r="V21" s="320" t="s">
        <v>282</v>
      </c>
      <c r="W21" s="320"/>
      <c r="X21" s="334"/>
      <c r="Y21" s="335"/>
    </row>
    <row r="22" spans="1:25" ht="89.25" customHeight="1">
      <c r="A22" s="327"/>
      <c r="B22" s="314"/>
      <c r="C22" s="120" t="s">
        <v>0</v>
      </c>
      <c r="D22" s="120" t="s">
        <v>283</v>
      </c>
      <c r="E22" s="120" t="s">
        <v>279</v>
      </c>
      <c r="F22" s="120" t="s">
        <v>470</v>
      </c>
      <c r="G22" s="31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2">
        <v>1</v>
      </c>
      <c r="B24" s="123" t="s">
        <v>129</v>
      </c>
      <c r="C24" s="124">
        <f>SUM(C25:C29)</f>
        <v>5.8391200000000003</v>
      </c>
      <c r="D24" s="124">
        <f>SUM(D25:D29)</f>
        <v>5.9364386666666702</v>
      </c>
      <c r="E24" s="124">
        <f t="shared" ref="E24:J24" si="0">SUM(E25:E29)</f>
        <v>5.8391200000000003</v>
      </c>
      <c r="F24" s="124">
        <f t="shared" si="0"/>
        <v>5.9364386666666702</v>
      </c>
      <c r="G24" s="124">
        <v>0</v>
      </c>
      <c r="H24" s="124">
        <f t="shared" si="0"/>
        <v>5.8391200000000003</v>
      </c>
      <c r="I24" s="124" t="s">
        <v>289</v>
      </c>
      <c r="J24" s="124">
        <f t="shared" si="0"/>
        <v>5.9364386666666702</v>
      </c>
      <c r="K24" s="124" t="s">
        <v>289</v>
      </c>
      <c r="L24" s="124">
        <v>0</v>
      </c>
      <c r="M24" s="124" t="s">
        <v>220</v>
      </c>
      <c r="N24" s="124">
        <v>0</v>
      </c>
      <c r="O24" s="124" t="s">
        <v>220</v>
      </c>
      <c r="P24" s="124">
        <v>0</v>
      </c>
      <c r="Q24" s="124" t="s">
        <v>220</v>
      </c>
      <c r="R24" s="124">
        <v>0</v>
      </c>
      <c r="S24" s="124" t="s">
        <v>220</v>
      </c>
      <c r="T24" s="124">
        <v>0</v>
      </c>
      <c r="U24" s="124" t="s">
        <v>220</v>
      </c>
      <c r="V24" s="124">
        <v>0</v>
      </c>
      <c r="W24" s="124" t="s">
        <v>220</v>
      </c>
      <c r="X24" s="124">
        <f>IF(SUM(H24,L24,P24,T24)=0,"нд",SUM(H24,L24,P24,T24))</f>
        <v>5.8391200000000003</v>
      </c>
      <c r="Y24" s="124">
        <f>IF(SUM(J24,N24,R24,V24)=0,"нд",SUM(J24,N24,R24,V24))</f>
        <v>5.9364386666666702</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5" t="s">
        <v>124</v>
      </c>
      <c r="B27" s="23" t="s">
        <v>173</v>
      </c>
      <c r="C27" s="98">
        <v>5.8391200000000003</v>
      </c>
      <c r="D27" s="98">
        <v>5.9364386666666702</v>
      </c>
      <c r="E27" s="98">
        <v>5.8391200000000003</v>
      </c>
      <c r="F27" s="98">
        <v>5.9364386666666702</v>
      </c>
      <c r="G27" s="98">
        <v>0</v>
      </c>
      <c r="H27" s="98">
        <v>5.8391200000000003</v>
      </c>
      <c r="I27" s="98" t="s">
        <v>289</v>
      </c>
      <c r="J27" s="98">
        <v>5.9364386666666702</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5.8391200000000003</v>
      </c>
      <c r="Y27" s="225">
        <f>IF(SUM(J27,N27,R27,V27)=0,"нд",SUM(J27,N27,R27,V27))</f>
        <v>5.9364386666666702</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2" t="s">
        <v>59</v>
      </c>
      <c r="B30" s="123" t="s">
        <v>119</v>
      </c>
      <c r="C30" s="124">
        <f>SUM(C31:C32)</f>
        <v>4.8659333333333334</v>
      </c>
      <c r="D30" s="124">
        <f t="shared" ref="D30:F30" si="5">SUM(D31:D32)</f>
        <v>4.8659333333333334</v>
      </c>
      <c r="E30" s="124">
        <f t="shared" si="5"/>
        <v>4.8659333333333334</v>
      </c>
      <c r="F30" s="124">
        <f t="shared" si="5"/>
        <v>4.8659333333333334</v>
      </c>
      <c r="G30" s="124">
        <v>0</v>
      </c>
      <c r="H30" s="124">
        <f>SUM(H31:H32)</f>
        <v>4.8659333333333334</v>
      </c>
      <c r="I30" s="124" t="s">
        <v>289</v>
      </c>
      <c r="J30" s="124">
        <f t="shared" ref="J30" si="6">SUM(J31:J32)</f>
        <v>4.8659333333333334</v>
      </c>
      <c r="K30" s="124" t="s">
        <v>289</v>
      </c>
      <c r="L30" s="124">
        <v>0</v>
      </c>
      <c r="M30" s="124" t="s">
        <v>220</v>
      </c>
      <c r="N30" s="124">
        <v>0</v>
      </c>
      <c r="O30" s="124" t="s">
        <v>220</v>
      </c>
      <c r="P30" s="124">
        <v>0</v>
      </c>
      <c r="Q30" s="124" t="s">
        <v>220</v>
      </c>
      <c r="R30" s="124">
        <v>0</v>
      </c>
      <c r="S30" s="124" t="s">
        <v>220</v>
      </c>
      <c r="T30" s="124">
        <v>0</v>
      </c>
      <c r="U30" s="124" t="s">
        <v>220</v>
      </c>
      <c r="V30" s="124">
        <v>0</v>
      </c>
      <c r="W30" s="124" t="s">
        <v>220</v>
      </c>
      <c r="X30" s="124">
        <f>IF(SUM(H30,L30,P30,T30)=0,"нд",SUM(H30,L30,P30,T30))</f>
        <v>4.8659333333333334</v>
      </c>
      <c r="Y30" s="124">
        <f>IF(SUM(J30,N30,R30,V30)=0,"нд",SUM(J30,N30,R30,V30))</f>
        <v>4.8659333333333334</v>
      </c>
    </row>
    <row r="31" spans="1:25">
      <c r="A31" s="126" t="s">
        <v>118</v>
      </c>
      <c r="B31" s="23" t="s">
        <v>117</v>
      </c>
      <c r="C31" s="98">
        <v>0.48659333333333338</v>
      </c>
      <c r="D31" s="98">
        <v>0.48659333333333338</v>
      </c>
      <c r="E31" s="98">
        <v>0.48659333333333338</v>
      </c>
      <c r="F31" s="98">
        <v>0.48659333333333338</v>
      </c>
      <c r="G31" s="98">
        <v>0</v>
      </c>
      <c r="H31" s="98">
        <v>0.48659333333333338</v>
      </c>
      <c r="I31" s="98" t="s">
        <v>471</v>
      </c>
      <c r="J31" s="98">
        <v>0.48659333333333338</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0.48659333333333338</v>
      </c>
      <c r="Y31" s="225">
        <f>IF(SUM(J31,N31,R31,V31)=0,"нд",SUM(J31,N31,R31,V31))</f>
        <v>0.48659333333333338</v>
      </c>
    </row>
    <row r="32" spans="1:25" ht="31.5">
      <c r="A32" s="126" t="s">
        <v>116</v>
      </c>
      <c r="B32" s="23" t="s">
        <v>115</v>
      </c>
      <c r="C32" s="98">
        <v>4.37934</v>
      </c>
      <c r="D32" s="98">
        <v>4.37934</v>
      </c>
      <c r="E32" s="98">
        <v>4.37934</v>
      </c>
      <c r="F32" s="98">
        <v>4.37934</v>
      </c>
      <c r="G32" s="98">
        <v>0</v>
      </c>
      <c r="H32" s="98">
        <v>4.37934</v>
      </c>
      <c r="I32" s="98" t="s">
        <v>289</v>
      </c>
      <c r="J32" s="98">
        <v>4.37934</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4.37934</v>
      </c>
      <c r="Y32" s="225">
        <f>IF(SUM(J32,N32,R32,V32)=0,"нд",SUM(J32,N32,R32,V32))</f>
        <v>4.37934</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5" t="str">
        <f t="shared" si="7"/>
        <v>нд</v>
      </c>
      <c r="Y37" s="225" t="str">
        <f t="shared" si="8"/>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5" t="str">
        <f t="shared" si="7"/>
        <v>нд</v>
      </c>
      <c r="Y38" s="225" t="str">
        <f t="shared" si="8"/>
        <v>нд</v>
      </c>
    </row>
    <row r="39" spans="1:25" ht="31.5">
      <c r="A39" s="125" t="s">
        <v>105</v>
      </c>
      <c r="B39" s="23" t="s">
        <v>93</v>
      </c>
      <c r="C39" s="98">
        <v>1</v>
      </c>
      <c r="D39" s="98">
        <v>1</v>
      </c>
      <c r="E39" s="98">
        <v>1</v>
      </c>
      <c r="F39" s="98">
        <v>1</v>
      </c>
      <c r="G39" s="98">
        <v>0</v>
      </c>
      <c r="H39" s="98">
        <v>1</v>
      </c>
      <c r="I39" s="98" t="s">
        <v>289</v>
      </c>
      <c r="J39" s="98">
        <v>1</v>
      </c>
      <c r="K39" s="98" t="s">
        <v>289</v>
      </c>
      <c r="L39" s="98">
        <v>0</v>
      </c>
      <c r="M39" s="98" t="s">
        <v>220</v>
      </c>
      <c r="N39" s="98">
        <v>0</v>
      </c>
      <c r="O39" s="98" t="s">
        <v>220</v>
      </c>
      <c r="P39" s="98">
        <v>0</v>
      </c>
      <c r="Q39" s="98" t="s">
        <v>220</v>
      </c>
      <c r="R39" s="98">
        <v>0</v>
      </c>
      <c r="S39" s="98" t="s">
        <v>220</v>
      </c>
      <c r="T39" s="98">
        <v>0</v>
      </c>
      <c r="U39" s="98" t="s">
        <v>220</v>
      </c>
      <c r="V39" s="98">
        <v>0</v>
      </c>
      <c r="W39" s="98" t="s">
        <v>220</v>
      </c>
      <c r="X39" s="225">
        <f t="shared" si="7"/>
        <v>1</v>
      </c>
      <c r="Y39" s="225">
        <f t="shared" si="8"/>
        <v>1</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5" t="str">
        <f t="shared" si="7"/>
        <v>нд</v>
      </c>
      <c r="Y41" s="225" t="str">
        <f t="shared" si="8"/>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5" t="str">
        <f t="shared" si="9"/>
        <v>нд</v>
      </c>
      <c r="Y45" s="225" t="str">
        <f t="shared" si="10"/>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5" t="str">
        <f t="shared" si="9"/>
        <v>нд</v>
      </c>
      <c r="Y46" s="225" t="str">
        <f t="shared" si="10"/>
        <v>нд</v>
      </c>
    </row>
    <row r="47" spans="1:25" ht="31.5">
      <c r="A47" s="125" t="s">
        <v>94</v>
      </c>
      <c r="B47" s="23" t="s">
        <v>93</v>
      </c>
      <c r="C47" s="98">
        <v>1</v>
      </c>
      <c r="D47" s="98">
        <v>1</v>
      </c>
      <c r="E47" s="98">
        <v>1</v>
      </c>
      <c r="F47" s="98">
        <v>1</v>
      </c>
      <c r="G47" s="98">
        <v>0</v>
      </c>
      <c r="H47" s="98">
        <v>1</v>
      </c>
      <c r="I47" s="98" t="s">
        <v>289</v>
      </c>
      <c r="J47" s="98">
        <v>1</v>
      </c>
      <c r="K47" s="98" t="s">
        <v>289</v>
      </c>
      <c r="L47" s="98">
        <v>0</v>
      </c>
      <c r="M47" s="98" t="s">
        <v>220</v>
      </c>
      <c r="N47" s="98">
        <v>0</v>
      </c>
      <c r="O47" s="98" t="s">
        <v>220</v>
      </c>
      <c r="P47" s="98">
        <v>0</v>
      </c>
      <c r="Q47" s="98" t="s">
        <v>220</v>
      </c>
      <c r="R47" s="98">
        <v>0</v>
      </c>
      <c r="S47" s="98" t="s">
        <v>220</v>
      </c>
      <c r="T47" s="98">
        <v>0</v>
      </c>
      <c r="U47" s="98" t="s">
        <v>220</v>
      </c>
      <c r="V47" s="98">
        <v>0</v>
      </c>
      <c r="W47" s="98" t="s">
        <v>220</v>
      </c>
      <c r="X47" s="225">
        <f t="shared" si="9"/>
        <v>1</v>
      </c>
      <c r="Y47" s="225">
        <f t="shared" si="10"/>
        <v>1</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t="str">
        <f t="shared" si="9"/>
        <v>нд</v>
      </c>
      <c r="Y49" s="225" t="str">
        <f t="shared" si="10"/>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4.8659333333333334</v>
      </c>
      <c r="D52" s="98">
        <v>4.8659333333333334</v>
      </c>
      <c r="E52" s="98">
        <v>4.8659333333333334</v>
      </c>
      <c r="F52" s="98">
        <v>4.8659333333333334</v>
      </c>
      <c r="G52" s="98">
        <v>0</v>
      </c>
      <c r="H52" s="98">
        <v>4.8659333333333334</v>
      </c>
      <c r="I52" s="98" t="s">
        <v>289</v>
      </c>
      <c r="J52" s="98">
        <v>4.8659333333333334</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4.8659333333333334</v>
      </c>
      <c r="Y52" s="98">
        <f>IF(SUM(J52,N52,R52,V52)=0,"нд",SUM(J52,N52,R52,V52))</f>
        <v>4.8659333333333334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5" t="s">
        <v>80</v>
      </c>
      <c r="B56" s="31" t="s">
        <v>74</v>
      </c>
      <c r="C56" s="98">
        <v>1</v>
      </c>
      <c r="D56" s="98">
        <v>1</v>
      </c>
      <c r="E56" s="98">
        <v>1</v>
      </c>
      <c r="F56" s="98">
        <v>1</v>
      </c>
      <c r="G56" s="98">
        <v>0</v>
      </c>
      <c r="H56" s="98">
        <v>1</v>
      </c>
      <c r="I56" s="98" t="s">
        <v>289</v>
      </c>
      <c r="J56" s="98">
        <v>1</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1</v>
      </c>
      <c r="Y56" s="225">
        <f t="shared" si="12"/>
        <v>1</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1"/>
        <v>нд</v>
      </c>
      <c r="Y58" s="124" t="str">
        <f t="shared" ref="Y58:Y64" si="13">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1"/>
        <v>нд</v>
      </c>
      <c r="Y59" s="124" t="str">
        <f t="shared" si="13"/>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37"/>
      <c r="C66" s="337"/>
      <c r="D66" s="337"/>
      <c r="E66" s="337"/>
      <c r="F66" s="337"/>
      <c r="G66" s="337"/>
      <c r="H66" s="337"/>
      <c r="I66" s="337"/>
      <c r="J66" s="27"/>
      <c r="K66" s="27"/>
      <c r="L66" s="29"/>
      <c r="M66" s="29"/>
      <c r="N66" s="29"/>
      <c r="O66" s="29"/>
      <c r="P66" s="29"/>
      <c r="Q66" s="29"/>
      <c r="R66" s="29"/>
      <c r="S66" s="29"/>
      <c r="T66" s="29"/>
      <c r="U66" s="29"/>
      <c r="V66" s="29"/>
      <c r="W66" s="29"/>
      <c r="X66" s="29"/>
      <c r="Y66" s="29"/>
    </row>
    <row r="68" spans="1:25" ht="50.25" customHeight="1">
      <c r="B68" s="337"/>
      <c r="C68" s="337"/>
      <c r="D68" s="337"/>
      <c r="E68" s="337"/>
      <c r="F68" s="337"/>
      <c r="G68" s="337"/>
      <c r="H68" s="337"/>
      <c r="I68" s="337"/>
      <c r="J68" s="27"/>
      <c r="K68" s="27"/>
    </row>
    <row r="70" spans="1:25" ht="36.75" customHeight="1">
      <c r="B70" s="337"/>
      <c r="C70" s="337"/>
      <c r="D70" s="337"/>
      <c r="E70" s="337"/>
      <c r="F70" s="337"/>
      <c r="G70" s="337"/>
      <c r="H70" s="337"/>
      <c r="I70" s="337"/>
      <c r="J70" s="27"/>
      <c r="K70" s="27"/>
    </row>
    <row r="71" spans="1:25">
      <c r="N71" s="28"/>
    </row>
    <row r="72" spans="1:25" ht="51" customHeight="1">
      <c r="B72" s="337"/>
      <c r="C72" s="337"/>
      <c r="D72" s="337"/>
      <c r="E72" s="337"/>
      <c r="F72" s="337"/>
      <c r="G72" s="337"/>
      <c r="H72" s="337"/>
      <c r="I72" s="337"/>
      <c r="J72" s="27"/>
      <c r="K72" s="27"/>
      <c r="N72" s="28"/>
    </row>
    <row r="73" spans="1:25" ht="32.25" customHeight="1">
      <c r="B73" s="337"/>
      <c r="C73" s="337"/>
      <c r="D73" s="337"/>
      <c r="E73" s="337"/>
      <c r="F73" s="337"/>
      <c r="G73" s="337"/>
      <c r="H73" s="337"/>
      <c r="I73" s="337"/>
      <c r="J73" s="27"/>
      <c r="K73" s="27"/>
    </row>
    <row r="74" spans="1:25" ht="51.75" customHeight="1">
      <c r="B74" s="337"/>
      <c r="C74" s="337"/>
      <c r="D74" s="337"/>
      <c r="E74" s="337"/>
      <c r="F74" s="337"/>
      <c r="G74" s="337"/>
      <c r="H74" s="337"/>
      <c r="I74" s="337"/>
      <c r="J74" s="27"/>
      <c r="K74" s="27"/>
    </row>
    <row r="75" spans="1:25" ht="21.75" customHeight="1">
      <c r="B75" s="338"/>
      <c r="C75" s="338"/>
      <c r="D75" s="338"/>
      <c r="E75" s="338"/>
      <c r="F75" s="338"/>
      <c r="G75" s="338"/>
      <c r="H75" s="338"/>
      <c r="I75" s="338"/>
      <c r="J75" s="26"/>
      <c r="K75" s="26"/>
    </row>
    <row r="76" spans="1:25" ht="23.25" customHeight="1"/>
    <row r="77" spans="1:25" ht="18.75" customHeight="1">
      <c r="B77" s="336"/>
      <c r="C77" s="336"/>
      <c r="D77" s="336"/>
      <c r="E77" s="336"/>
      <c r="F77" s="336"/>
      <c r="G77" s="336"/>
      <c r="H77" s="336"/>
      <c r="I77" s="336"/>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40" t="str">
        <f>T1Year</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s="14" customFormat="1" ht="18.7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s="14" customFormat="1" ht="15.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s="14" customFormat="1">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s="14" customFormat="1">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4" customFormat="1" ht="15.75">
      <c r="A12" s="272" t="str">
        <f>T1Code</f>
        <v>ЭN232704_09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s="14" customFormat="1">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s="14" customFormat="1" ht="15.7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14" customFormat="1" ht="15.75">
      <c r="A15" s="272" t="str">
        <f>T1Titul</f>
        <v xml:space="preserve">Строительство ВЛ-10 кВ Ф-25 от ЛР-10 до ПКУ-1, г. Камешково (1,0 км)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s="14" customFormat="1">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s="14" customFormat="1">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s="14" customFormat="1">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s="14" customFormat="1">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4" customFormat="1">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14" customFormat="1" ht="15.75">
      <c r="A21" s="345" t="s">
        <v>208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14" customFormat="1" ht="15.75">
      <c r="A22" s="346" t="s">
        <v>48</v>
      </c>
      <c r="B22" s="349" t="s">
        <v>20</v>
      </c>
      <c r="C22" s="346" t="s">
        <v>47</v>
      </c>
      <c r="D22" s="346" t="s">
        <v>46</v>
      </c>
      <c r="E22" s="352" t="s">
        <v>214</v>
      </c>
      <c r="F22" s="353"/>
      <c r="G22" s="353"/>
      <c r="H22" s="353"/>
      <c r="I22" s="353"/>
      <c r="J22" s="353"/>
      <c r="K22" s="353"/>
      <c r="L22" s="354"/>
      <c r="M22" s="346" t="s">
        <v>45</v>
      </c>
      <c r="N22" s="346" t="s">
        <v>44</v>
      </c>
      <c r="O22" s="346" t="s">
        <v>43</v>
      </c>
      <c r="P22" s="355" t="s">
        <v>164</v>
      </c>
      <c r="Q22" s="355" t="s">
        <v>42</v>
      </c>
      <c r="R22" s="355" t="s">
        <v>41</v>
      </c>
      <c r="S22" s="355" t="s">
        <v>40</v>
      </c>
      <c r="T22" s="355"/>
      <c r="U22" s="356" t="s">
        <v>39</v>
      </c>
      <c r="V22" s="356" t="s">
        <v>38</v>
      </c>
      <c r="W22" s="355" t="s">
        <v>37</v>
      </c>
      <c r="X22" s="355" t="s">
        <v>36</v>
      </c>
      <c r="Y22" s="355" t="s">
        <v>35</v>
      </c>
      <c r="Z22" s="367" t="s">
        <v>34</v>
      </c>
      <c r="AA22" s="355" t="s">
        <v>33</v>
      </c>
      <c r="AB22" s="355" t="s">
        <v>32</v>
      </c>
      <c r="AC22" s="355" t="s">
        <v>31</v>
      </c>
      <c r="AD22" s="355" t="s">
        <v>30</v>
      </c>
      <c r="AE22" s="355" t="s">
        <v>29</v>
      </c>
      <c r="AF22" s="355" t="s">
        <v>28</v>
      </c>
      <c r="AG22" s="355"/>
      <c r="AH22" s="355"/>
      <c r="AI22" s="355"/>
      <c r="AJ22" s="355"/>
      <c r="AK22" s="355"/>
      <c r="AL22" s="355" t="s">
        <v>27</v>
      </c>
      <c r="AM22" s="355"/>
      <c r="AN22" s="355"/>
      <c r="AO22" s="355"/>
      <c r="AP22" s="355" t="s">
        <v>26</v>
      </c>
      <c r="AQ22" s="355"/>
      <c r="AR22" s="355" t="s">
        <v>25</v>
      </c>
      <c r="AS22" s="355" t="s">
        <v>24</v>
      </c>
      <c r="AT22" s="355" t="s">
        <v>23</v>
      </c>
      <c r="AU22" s="355" t="s">
        <v>22</v>
      </c>
      <c r="AV22" s="359" t="s">
        <v>21</v>
      </c>
    </row>
    <row r="23" spans="1:48" s="14" customFormat="1" ht="15.75">
      <c r="A23" s="347"/>
      <c r="B23" s="350"/>
      <c r="C23" s="347"/>
      <c r="D23" s="347"/>
      <c r="E23" s="361" t="s">
        <v>19</v>
      </c>
      <c r="F23" s="363" t="s">
        <v>77</v>
      </c>
      <c r="G23" s="363" t="s">
        <v>76</v>
      </c>
      <c r="H23" s="363" t="s">
        <v>75</v>
      </c>
      <c r="I23" s="365" t="s">
        <v>170</v>
      </c>
      <c r="J23" s="365" t="s">
        <v>171</v>
      </c>
      <c r="K23" s="365" t="s">
        <v>172</v>
      </c>
      <c r="L23" s="363" t="s">
        <v>72</v>
      </c>
      <c r="M23" s="347"/>
      <c r="N23" s="347"/>
      <c r="O23" s="347"/>
      <c r="P23" s="355"/>
      <c r="Q23" s="355"/>
      <c r="R23" s="355"/>
      <c r="S23" s="346" t="s">
        <v>0</v>
      </c>
      <c r="T23" s="346" t="s">
        <v>7</v>
      </c>
      <c r="U23" s="356"/>
      <c r="V23" s="356"/>
      <c r="W23" s="355"/>
      <c r="X23" s="355"/>
      <c r="Y23" s="355"/>
      <c r="Z23" s="355"/>
      <c r="AA23" s="355"/>
      <c r="AB23" s="355"/>
      <c r="AC23" s="355"/>
      <c r="AD23" s="355"/>
      <c r="AE23" s="355"/>
      <c r="AF23" s="355" t="s">
        <v>18</v>
      </c>
      <c r="AG23" s="355"/>
      <c r="AH23" s="355" t="s">
        <v>17</v>
      </c>
      <c r="AI23" s="355"/>
      <c r="AJ23" s="346" t="s">
        <v>16</v>
      </c>
      <c r="AK23" s="346" t="s">
        <v>15</v>
      </c>
      <c r="AL23" s="346" t="s">
        <v>14</v>
      </c>
      <c r="AM23" s="346" t="s">
        <v>13</v>
      </c>
      <c r="AN23" s="346" t="s">
        <v>12</v>
      </c>
      <c r="AO23" s="346" t="s">
        <v>11</v>
      </c>
      <c r="AP23" s="346" t="s">
        <v>10</v>
      </c>
      <c r="AQ23" s="357" t="s">
        <v>7</v>
      </c>
      <c r="AR23" s="355"/>
      <c r="AS23" s="355"/>
      <c r="AT23" s="355"/>
      <c r="AU23" s="355"/>
      <c r="AV23" s="360"/>
    </row>
    <row r="24" spans="1:48" s="14" customFormat="1" ht="47.25">
      <c r="A24" s="348"/>
      <c r="B24" s="351"/>
      <c r="C24" s="348"/>
      <c r="D24" s="348"/>
      <c r="E24" s="362"/>
      <c r="F24" s="364"/>
      <c r="G24" s="364"/>
      <c r="H24" s="364"/>
      <c r="I24" s="366"/>
      <c r="J24" s="366"/>
      <c r="K24" s="366"/>
      <c r="L24" s="364"/>
      <c r="M24" s="348"/>
      <c r="N24" s="348"/>
      <c r="O24" s="348"/>
      <c r="P24" s="355"/>
      <c r="Q24" s="355"/>
      <c r="R24" s="355"/>
      <c r="S24" s="348"/>
      <c r="T24" s="348"/>
      <c r="U24" s="356"/>
      <c r="V24" s="356"/>
      <c r="W24" s="355"/>
      <c r="X24" s="355"/>
      <c r="Y24" s="355"/>
      <c r="Z24" s="355"/>
      <c r="AA24" s="355"/>
      <c r="AB24" s="355"/>
      <c r="AC24" s="355"/>
      <c r="AD24" s="355"/>
      <c r="AE24" s="355"/>
      <c r="AF24" s="42" t="s">
        <v>9</v>
      </c>
      <c r="AG24" s="42" t="s">
        <v>8</v>
      </c>
      <c r="AH24" s="42" t="s">
        <v>0</v>
      </c>
      <c r="AI24" s="42" t="s">
        <v>7</v>
      </c>
      <c r="AJ24" s="348"/>
      <c r="AK24" s="348"/>
      <c r="AL24" s="348"/>
      <c r="AM24" s="348"/>
      <c r="AN24" s="348"/>
      <c r="AO24" s="348"/>
      <c r="AP24" s="348"/>
      <c r="AQ24" s="358"/>
      <c r="AR24" s="355"/>
      <c r="AS24" s="355"/>
      <c r="AT24" s="355"/>
      <c r="AU24" s="355"/>
      <c r="AV24" s="36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4"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A15" sqref="A15:B1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71" t="str">
        <f>T1Year</f>
        <v>Год раскрытия информации: 2026 год</v>
      </c>
      <c r="B5" s="371"/>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72" t="s">
        <v>5</v>
      </c>
      <c r="B7" s="372"/>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3" t="str">
        <f>T1Filial</f>
        <v>Акционерное общество  "ОРЭС-Владимирская область"</v>
      </c>
      <c r="B9" s="373"/>
      <c r="P9" s="50"/>
      <c r="Q9" s="50"/>
      <c r="R9" s="50"/>
      <c r="S9" s="50"/>
      <c r="T9" s="50"/>
      <c r="U9" s="50"/>
      <c r="V9" s="50"/>
      <c r="W9" s="50"/>
      <c r="X9" s="50"/>
      <c r="Y9" s="50"/>
      <c r="Z9" s="50"/>
      <c r="AA9" s="50"/>
    </row>
    <row r="10" spans="1:27">
      <c r="A10" s="369" t="s">
        <v>4</v>
      </c>
      <c r="B10" s="369"/>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3" t="str">
        <f>T1Code</f>
        <v>ЭN232704_09</v>
      </c>
      <c r="B12" s="373"/>
      <c r="P12" s="50"/>
      <c r="Q12" s="50"/>
      <c r="R12" s="50"/>
      <c r="S12" s="50"/>
      <c r="T12" s="50"/>
      <c r="U12" s="50"/>
      <c r="V12" s="50"/>
      <c r="W12" s="50"/>
      <c r="X12" s="50"/>
      <c r="Y12" s="50"/>
      <c r="Z12" s="50"/>
      <c r="AA12" s="50"/>
    </row>
    <row r="13" spans="1:27">
      <c r="A13" s="369" t="s">
        <v>3</v>
      </c>
      <c r="B13" s="369"/>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8" t="str">
        <f>T1Titul</f>
        <v xml:space="preserve">Строительство ВЛ-10 кВ Ф-25 от ЛР-10 до ПКУ-1, г. Камешково (1,0 км) </v>
      </c>
      <c r="B15" s="368"/>
      <c r="P15" s="50"/>
      <c r="Q15" s="50"/>
      <c r="R15" s="50"/>
      <c r="S15" s="50"/>
      <c r="T15" s="50"/>
      <c r="U15" s="50"/>
      <c r="V15" s="50"/>
      <c r="W15" s="50"/>
      <c r="X15" s="50"/>
      <c r="Y15" s="50"/>
      <c r="Z15" s="50"/>
      <c r="AA15" s="50"/>
    </row>
    <row r="16" spans="1:27">
      <c r="A16" s="369" t="s">
        <v>2</v>
      </c>
      <c r="B16" s="369"/>
      <c r="P16" s="50"/>
      <c r="Q16" s="50"/>
      <c r="R16" s="50"/>
      <c r="S16" s="50"/>
      <c r="T16" s="50"/>
      <c r="U16" s="50"/>
      <c r="V16" s="50"/>
      <c r="W16" s="50"/>
      <c r="X16" s="50"/>
      <c r="Y16" s="50"/>
      <c r="Z16" s="50"/>
      <c r="AA16" s="50"/>
    </row>
    <row r="17" spans="1:2">
      <c r="B17" s="56"/>
    </row>
    <row r="18" spans="1:2" ht="33.75" customHeight="1">
      <c r="A18" s="370" t="s">
        <v>226</v>
      </c>
      <c r="B18" s="329"/>
    </row>
    <row r="19" spans="1:2">
      <c r="B19" s="38"/>
    </row>
    <row r="20" spans="1:2" ht="16.5" thickBot="1">
      <c r="B20" s="57"/>
    </row>
    <row r="21" spans="1:2" ht="48.75" customHeight="1" thickBot="1">
      <c r="A21" s="58" t="s">
        <v>227</v>
      </c>
      <c r="B21" s="59" t="str">
        <f>T1Titul</f>
        <v xml:space="preserve">Строительство ВЛ-10 кВ Ф-25 от ЛР-10 до ПКУ-1, г. Камешково (1,0 км) </v>
      </c>
    </row>
    <row r="22" spans="1:2" ht="16.5" thickBot="1">
      <c r="A22" s="58" t="s">
        <v>228</v>
      </c>
      <c r="B22" s="132" t="s">
        <v>482</v>
      </c>
    </row>
    <row r="23" spans="1:2" ht="16.5" thickBot="1">
      <c r="A23" s="60" t="s">
        <v>229</v>
      </c>
      <c r="B23" s="61" t="s">
        <v>230</v>
      </c>
    </row>
    <row r="24" spans="1:2" ht="30.75" thickBot="1">
      <c r="A24" s="60" t="s">
        <v>231</v>
      </c>
      <c r="B24" s="226" t="s">
        <v>479</v>
      </c>
    </row>
    <row r="25" spans="1:2" ht="16.5" thickBot="1">
      <c r="A25" s="62" t="s">
        <v>232</v>
      </c>
      <c r="B25" s="131">
        <v>2026</v>
      </c>
    </row>
    <row r="26" spans="1:2" ht="16.5" thickBot="1">
      <c r="A26" s="63" t="s">
        <v>233</v>
      </c>
      <c r="B26" s="64" t="s">
        <v>472</v>
      </c>
    </row>
    <row r="27" spans="1:2" ht="23.25" customHeight="1" thickBot="1">
      <c r="A27" s="65" t="s">
        <v>284</v>
      </c>
      <c r="B27" s="131">
        <f>T1C24</f>
        <v>5.9364386666666702</v>
      </c>
    </row>
    <row r="28" spans="1:2" ht="16.5" thickBot="1">
      <c r="A28" s="66" t="s">
        <v>235</v>
      </c>
      <c r="B28" s="133"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